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70"/>
  </bookViews>
  <sheets>
    <sheet name="Смета по ФСНБ 421+557прРИМ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'Конъюнктурный анализ'!$19:$19</definedName>
    <definedName name="_xlnm.Print_Titles" localSheetId="0">'Смета по ФСНБ 421+557прРИМ'!$51:$51</definedName>
    <definedName name="_xlnm.Print_Area" localSheetId="1">'Конъюнктурный анализ'!$A$1:$AA$91</definedName>
    <definedName name="_xlnm.Print_Area" localSheetId="0">'Смета по ФСНБ 421+557прРИМ'!$A$1:$L$435</definedName>
  </definedNames>
  <calcPr calcId="114210" fullCalcOnLoad="1"/>
</workbook>
</file>

<file path=xl/calcChain.xml><?xml version="1.0" encoding="utf-8"?>
<calcChain xmlns="http://schemas.openxmlformats.org/spreadsheetml/2006/main">
  <c r="CX33" i="3"/>
  <c r="DI33"/>
  <c r="CX34"/>
  <c r="DI34"/>
  <c r="CX35"/>
  <c r="DI35"/>
  <c r="CX36"/>
  <c r="DI36"/>
  <c r="CX61"/>
  <c r="DI61"/>
  <c r="CX62"/>
  <c r="DI62"/>
  <c r="CX38"/>
  <c r="DH38"/>
  <c r="CX40"/>
  <c r="DH40"/>
  <c r="CX41"/>
  <c r="DH41"/>
  <c r="CX42"/>
  <c r="DH42"/>
  <c r="DG38"/>
  <c r="CX39"/>
  <c r="DG39"/>
  <c r="DG40"/>
  <c r="DG41"/>
  <c r="DG42"/>
  <c r="CX37"/>
  <c r="DI37"/>
  <c r="DI38"/>
  <c r="DI39"/>
  <c r="DI40"/>
  <c r="DI41"/>
  <c r="DI42"/>
  <c r="S42" i="1"/>
  <c r="DH33" i="3"/>
  <c r="DH34"/>
  <c r="DH35"/>
  <c r="DH36"/>
  <c r="DH37"/>
  <c r="DH39"/>
  <c r="R42" i="1"/>
  <c r="CY42"/>
  <c r="X42"/>
  <c r="S51"/>
  <c r="DH61" i="3"/>
  <c r="R51" i="1"/>
  <c r="CY51"/>
  <c r="X51"/>
  <c r="S52"/>
  <c r="DH62" i="3"/>
  <c r="R52" i="1"/>
  <c r="CY52"/>
  <c r="X52"/>
  <c r="CZ42"/>
  <c r="Y42"/>
  <c r="CZ51"/>
  <c r="Y51"/>
  <c r="CZ52"/>
  <c r="Y52"/>
  <c r="CX53" i="3"/>
  <c r="DI53"/>
  <c r="CX63"/>
  <c r="DI63"/>
  <c r="CX84"/>
  <c r="DI84"/>
  <c r="CX97"/>
  <c r="DI97"/>
  <c r="CX111"/>
  <c r="DI111"/>
  <c r="CX55"/>
  <c r="DH55"/>
  <c r="CX56"/>
  <c r="DH56"/>
  <c r="DG55"/>
  <c r="DG56"/>
  <c r="CX57"/>
  <c r="DG57"/>
  <c r="CX65"/>
  <c r="DH65"/>
  <c r="CX66"/>
  <c r="DH66"/>
  <c r="DG65"/>
  <c r="DG66"/>
  <c r="CX67"/>
  <c r="DG67"/>
  <c r="CX99"/>
  <c r="DH99"/>
  <c r="CX100"/>
  <c r="DH100"/>
  <c r="DG99"/>
  <c r="DG100"/>
  <c r="CX101"/>
  <c r="DG101"/>
  <c r="CX113"/>
  <c r="DH113"/>
  <c r="CX114"/>
  <c r="DH114"/>
  <c r="DG113"/>
  <c r="DG114"/>
  <c r="CX115"/>
  <c r="DG115"/>
  <c r="CX116"/>
  <c r="DG116"/>
  <c r="CU53"/>
  <c r="I50" i="1"/>
  <c r="P50"/>
  <c r="CX58" i="3"/>
  <c r="DF58"/>
  <c r="CX59"/>
  <c r="DF59"/>
  <c r="CU63"/>
  <c r="P54" i="1"/>
  <c r="CX68" i="3"/>
  <c r="DF68"/>
  <c r="CX70"/>
  <c r="DF70"/>
  <c r="CU84"/>
  <c r="P66" i="1"/>
  <c r="CU97" i="3"/>
  <c r="P70" i="1"/>
  <c r="CX102" i="3"/>
  <c r="DF102"/>
  <c r="CX103"/>
  <c r="DF103"/>
  <c r="CX104"/>
  <c r="DF104"/>
  <c r="CX105"/>
  <c r="DF105"/>
  <c r="CX106"/>
  <c r="DF106"/>
  <c r="CU111"/>
  <c r="P74" i="1"/>
  <c r="CX117" i="3"/>
  <c r="DF117"/>
  <c r="CX118"/>
  <c r="DF118"/>
  <c r="CX119"/>
  <c r="DF119"/>
  <c r="CX120"/>
  <c r="DF120"/>
  <c r="CX121"/>
  <c r="DF121"/>
  <c r="CX122"/>
  <c r="DF122"/>
  <c r="CX123"/>
  <c r="DF123"/>
  <c r="CX124"/>
  <c r="DF124"/>
  <c r="CX125"/>
  <c r="DF125"/>
  <c r="CX126"/>
  <c r="DF126"/>
  <c r="CX127"/>
  <c r="DF127"/>
  <c r="CX128"/>
  <c r="DF128"/>
  <c r="CX54"/>
  <c r="DI54"/>
  <c r="DI55"/>
  <c r="DI56"/>
  <c r="DI57"/>
  <c r="DI58"/>
  <c r="DI59"/>
  <c r="S49" i="1"/>
  <c r="DH53" i="3"/>
  <c r="DH54"/>
  <c r="DH57"/>
  <c r="DH58"/>
  <c r="DH59"/>
  <c r="R49" i="1"/>
  <c r="CY49"/>
  <c r="X49"/>
  <c r="CX64" i="3"/>
  <c r="DI64"/>
  <c r="DI65"/>
  <c r="DI66"/>
  <c r="DI67"/>
  <c r="DI68"/>
  <c r="DI70"/>
  <c r="S53" i="1"/>
  <c r="DH63" i="3"/>
  <c r="DH64"/>
  <c r="DH67"/>
  <c r="DH68"/>
  <c r="DH70"/>
  <c r="R53" i="1"/>
  <c r="CY53"/>
  <c r="X53"/>
  <c r="S65"/>
  <c r="DH84" i="3"/>
  <c r="R65" i="1"/>
  <c r="CY65"/>
  <c r="X65"/>
  <c r="CX98" i="3"/>
  <c r="DI98"/>
  <c r="DI99"/>
  <c r="DI100"/>
  <c r="DI101"/>
  <c r="DI102"/>
  <c r="DI103"/>
  <c r="DI104"/>
  <c r="DI105"/>
  <c r="DI106"/>
  <c r="S69" i="1"/>
  <c r="DH97" i="3"/>
  <c r="DH98"/>
  <c r="DH101"/>
  <c r="DH102"/>
  <c r="DH103"/>
  <c r="DH104"/>
  <c r="DH105"/>
  <c r="DH106"/>
  <c r="R69" i="1"/>
  <c r="CY69"/>
  <c r="X69"/>
  <c r="CX112" i="3"/>
  <c r="DI112"/>
  <c r="DI113"/>
  <c r="DI114"/>
  <c r="DI115"/>
  <c r="DI116"/>
  <c r="DI117"/>
  <c r="DI118"/>
  <c r="DI119"/>
  <c r="DI120"/>
  <c r="DI121"/>
  <c r="DI122"/>
  <c r="DI123"/>
  <c r="DI124"/>
  <c r="DI125"/>
  <c r="DI126"/>
  <c r="DI127"/>
  <c r="DI128"/>
  <c r="S73" i="1"/>
  <c r="DH111" i="3"/>
  <c r="DH112"/>
  <c r="DH115"/>
  <c r="DH116"/>
  <c r="DH117"/>
  <c r="DH118"/>
  <c r="DH119"/>
  <c r="DH120"/>
  <c r="DH121"/>
  <c r="DH122"/>
  <c r="DH123"/>
  <c r="DH124"/>
  <c r="DH125"/>
  <c r="DH126"/>
  <c r="DH127"/>
  <c r="DH128"/>
  <c r="R73" i="1"/>
  <c r="CY73"/>
  <c r="X73"/>
  <c r="CZ49"/>
  <c r="Y49"/>
  <c r="CZ53"/>
  <c r="Y53"/>
  <c r="CZ65"/>
  <c r="Y65"/>
  <c r="CZ69"/>
  <c r="Y69"/>
  <c r="CZ73"/>
  <c r="Y73"/>
  <c r="V28"/>
  <c r="CW4" i="3"/>
  <c r="CW5"/>
  <c r="CW6"/>
  <c r="V29" i="1"/>
  <c r="CW9" i="3"/>
  <c r="CW10"/>
  <c r="V30" i="1"/>
  <c r="CW13" i="3"/>
  <c r="CW14"/>
  <c r="V31" i="1"/>
  <c r="CW17" i="3"/>
  <c r="CW18"/>
  <c r="V32" i="1"/>
  <c r="I33"/>
  <c r="V33"/>
  <c r="CW38" i="3"/>
  <c r="CW39"/>
  <c r="CW40"/>
  <c r="CW41"/>
  <c r="CW42"/>
  <c r="V42" i="1"/>
  <c r="I43"/>
  <c r="V43"/>
  <c r="CW50" i="3"/>
  <c r="V46" i="1"/>
  <c r="CW47"/>
  <c r="I47"/>
  <c r="V47"/>
  <c r="CW48"/>
  <c r="V48"/>
  <c r="CW55" i="3"/>
  <c r="CW56"/>
  <c r="CW57"/>
  <c r="V49" i="1"/>
  <c r="CW50"/>
  <c r="V50"/>
  <c r="V51"/>
  <c r="V52"/>
  <c r="CW65" i="3"/>
  <c r="CW66"/>
  <c r="CW67"/>
  <c r="V53" i="1"/>
  <c r="CW54"/>
  <c r="V54"/>
  <c r="AI55"/>
  <c r="CW55"/>
  <c r="V55"/>
  <c r="CW74" i="3"/>
  <c r="CW75"/>
  <c r="V56" i="1"/>
  <c r="I57"/>
  <c r="V57"/>
  <c r="V63"/>
  <c r="CW64"/>
  <c r="I64"/>
  <c r="V64"/>
  <c r="V65"/>
  <c r="CW66"/>
  <c r="V66"/>
  <c r="CW88" i="3"/>
  <c r="CW89"/>
  <c r="CW90"/>
  <c r="V67" i="1"/>
  <c r="CW68"/>
  <c r="V68"/>
  <c r="CW99" i="3"/>
  <c r="CW100"/>
  <c r="CW101"/>
  <c r="V69" i="1"/>
  <c r="CW70"/>
  <c r="V70"/>
  <c r="V71"/>
  <c r="CW72"/>
  <c r="V72"/>
  <c r="CW113" i="3"/>
  <c r="CW114"/>
  <c r="CW115"/>
  <c r="CW116"/>
  <c r="V73" i="1"/>
  <c r="CW74"/>
  <c r="V74"/>
  <c r="CW132" i="3"/>
  <c r="CW133"/>
  <c r="CW134"/>
  <c r="CW135"/>
  <c r="CW136"/>
  <c r="V75" i="1"/>
  <c r="CW76"/>
  <c r="V76"/>
  <c r="CW143" i="3"/>
  <c r="CW144"/>
  <c r="CW145"/>
  <c r="CW146"/>
  <c r="V77" i="1"/>
  <c r="CW78"/>
  <c r="V78"/>
  <c r="CW162" i="3"/>
  <c r="CW163"/>
  <c r="CW164"/>
  <c r="V79" i="1"/>
  <c r="V80"/>
  <c r="AI82"/>
  <c r="V82"/>
  <c r="V234"/>
  <c r="F257"/>
  <c r="CV1" i="3"/>
  <c r="U28" i="1"/>
  <c r="CV2" i="3"/>
  <c r="U29" i="1"/>
  <c r="CV7" i="3"/>
  <c r="U30" i="1"/>
  <c r="CV11" i="3"/>
  <c r="U31" i="1"/>
  <c r="CV15" i="3"/>
  <c r="U32" i="1"/>
  <c r="U33"/>
  <c r="CV33" i="3"/>
  <c r="CV34"/>
  <c r="CV35"/>
  <c r="CV36"/>
  <c r="U42" i="1"/>
  <c r="U43"/>
  <c r="CV46" i="3"/>
  <c r="CV47"/>
  <c r="CV48"/>
  <c r="U46" i="1"/>
  <c r="CV47"/>
  <c r="U47"/>
  <c r="CV48"/>
  <c r="U48"/>
  <c r="CV53" i="3"/>
  <c r="U49" i="1"/>
  <c r="CV50"/>
  <c r="U50"/>
  <c r="CV61" i="3"/>
  <c r="U51" i="1"/>
  <c r="CV62" i="3"/>
  <c r="U52" i="1"/>
  <c r="CV63" i="3"/>
  <c r="U53" i="1"/>
  <c r="CV54"/>
  <c r="U54"/>
  <c r="AH55"/>
  <c r="CV55"/>
  <c r="U55"/>
  <c r="CV72" i="3"/>
  <c r="U56" i="1"/>
  <c r="U57"/>
  <c r="CV82" i="3"/>
  <c r="U63" i="1"/>
  <c r="CV64"/>
  <c r="U64"/>
  <c r="CV84" i="3"/>
  <c r="U65" i="1"/>
  <c r="CV66"/>
  <c r="U66"/>
  <c r="CV86" i="3"/>
  <c r="U67" i="1"/>
  <c r="CV68"/>
  <c r="U68"/>
  <c r="CV97" i="3"/>
  <c r="U69" i="1"/>
  <c r="CV70"/>
  <c r="U70"/>
  <c r="CV108" i="3"/>
  <c r="U71" i="1"/>
  <c r="CV72"/>
  <c r="U72"/>
  <c r="CV111" i="3"/>
  <c r="U73" i="1"/>
  <c r="CV74"/>
  <c r="U74"/>
  <c r="CV130" i="3"/>
  <c r="U75" i="1"/>
  <c r="CV76"/>
  <c r="U76"/>
  <c r="CV141" i="3"/>
  <c r="U77" i="1"/>
  <c r="CV78"/>
  <c r="U78"/>
  <c r="CV160" i="3"/>
  <c r="U79" i="1"/>
  <c r="U80"/>
  <c r="AH82"/>
  <c r="U82"/>
  <c r="U234"/>
  <c r="F256"/>
  <c r="F227"/>
  <c r="F226"/>
  <c r="F191"/>
  <c r="F190"/>
  <c r="F105"/>
  <c r="F104"/>
  <c r="Z80" i="8"/>
  <c r="Y80"/>
  <c r="X80"/>
  <c r="W80"/>
  <c r="V80"/>
  <c r="U80"/>
  <c r="T80"/>
  <c r="L80"/>
  <c r="K80"/>
  <c r="J80"/>
  <c r="H80"/>
  <c r="AA80"/>
  <c r="S80"/>
  <c r="P80"/>
  <c r="O80"/>
  <c r="N80"/>
  <c r="M80"/>
  <c r="G80"/>
  <c r="F80"/>
  <c r="E80"/>
  <c r="D80"/>
  <c r="C80"/>
  <c r="B80"/>
  <c r="Z79"/>
  <c r="Y79"/>
  <c r="X79"/>
  <c r="W79"/>
  <c r="V79"/>
  <c r="U79"/>
  <c r="T79"/>
  <c r="L79"/>
  <c r="K79"/>
  <c r="J79"/>
  <c r="H79"/>
  <c r="AA79"/>
  <c r="S79"/>
  <c r="P79"/>
  <c r="O79"/>
  <c r="N79"/>
  <c r="M79"/>
  <c r="G79"/>
  <c r="F79"/>
  <c r="E79"/>
  <c r="D79"/>
  <c r="C79"/>
  <c r="B79"/>
  <c r="Z78"/>
  <c r="Y78"/>
  <c r="X78"/>
  <c r="W78"/>
  <c r="V78"/>
  <c r="U78"/>
  <c r="T78"/>
  <c r="L78"/>
  <c r="K78"/>
  <c r="J78"/>
  <c r="H78"/>
  <c r="AA78"/>
  <c r="S78"/>
  <c r="P78"/>
  <c r="O78"/>
  <c r="N78"/>
  <c r="M78"/>
  <c r="G78"/>
  <c r="F78"/>
  <c r="E78"/>
  <c r="D78"/>
  <c r="C78"/>
  <c r="B78"/>
  <c r="Z77"/>
  <c r="Y77"/>
  <c r="X77"/>
  <c r="W77"/>
  <c r="V77"/>
  <c r="U77"/>
  <c r="T77"/>
  <c r="L77"/>
  <c r="K77"/>
  <c r="J77"/>
  <c r="H77"/>
  <c r="AA77"/>
  <c r="S77"/>
  <c r="P77"/>
  <c r="O77"/>
  <c r="N77"/>
  <c r="M77"/>
  <c r="G77"/>
  <c r="F77"/>
  <c r="E77"/>
  <c r="D77"/>
  <c r="C77"/>
  <c r="B77"/>
  <c r="Z76"/>
  <c r="Y76"/>
  <c r="X76"/>
  <c r="W76"/>
  <c r="V76"/>
  <c r="U76"/>
  <c r="T76"/>
  <c r="L76"/>
  <c r="K76"/>
  <c r="J76"/>
  <c r="H76"/>
  <c r="AA76"/>
  <c r="S76"/>
  <c r="P76"/>
  <c r="O76"/>
  <c r="N76"/>
  <c r="M76"/>
  <c r="G76"/>
  <c r="F76"/>
  <c r="E76"/>
  <c r="D76"/>
  <c r="C76"/>
  <c r="B76"/>
  <c r="Z75"/>
  <c r="Y75"/>
  <c r="X75"/>
  <c r="W75"/>
  <c r="V75"/>
  <c r="U75"/>
  <c r="T75"/>
  <c r="L75"/>
  <c r="K75"/>
  <c r="J75"/>
  <c r="H75"/>
  <c r="AA75"/>
  <c r="S75"/>
  <c r="P75"/>
  <c r="O75"/>
  <c r="N75"/>
  <c r="M75"/>
  <c r="G75"/>
  <c r="F75"/>
  <c r="E75"/>
  <c r="D75"/>
  <c r="C75"/>
  <c r="B75"/>
  <c r="Z74"/>
  <c r="Y74"/>
  <c r="X74"/>
  <c r="W74"/>
  <c r="V74"/>
  <c r="U74"/>
  <c r="T74"/>
  <c r="L74"/>
  <c r="K74"/>
  <c r="J74"/>
  <c r="H74"/>
  <c r="AA74"/>
  <c r="S74"/>
  <c r="P74"/>
  <c r="O74"/>
  <c r="N74"/>
  <c r="M74"/>
  <c r="G74"/>
  <c r="F74"/>
  <c r="E74"/>
  <c r="D74"/>
  <c r="C74"/>
  <c r="B74"/>
  <c r="Z73"/>
  <c r="Y73"/>
  <c r="X73"/>
  <c r="W73"/>
  <c r="V73"/>
  <c r="U73"/>
  <c r="T73"/>
  <c r="L73"/>
  <c r="K73"/>
  <c r="J73"/>
  <c r="H73"/>
  <c r="AA73"/>
  <c r="S73"/>
  <c r="P73"/>
  <c r="O73"/>
  <c r="N73"/>
  <c r="M73"/>
  <c r="G73"/>
  <c r="F73"/>
  <c r="E73"/>
  <c r="D73"/>
  <c r="C73"/>
  <c r="B73"/>
  <c r="Z72"/>
  <c r="Y72"/>
  <c r="X72"/>
  <c r="W72"/>
  <c r="V72"/>
  <c r="U72"/>
  <c r="T72"/>
  <c r="L72"/>
  <c r="K72"/>
  <c r="J72"/>
  <c r="H72"/>
  <c r="AA72"/>
  <c r="S72"/>
  <c r="P72"/>
  <c r="O72"/>
  <c r="N72"/>
  <c r="M72"/>
  <c r="G72"/>
  <c r="F72"/>
  <c r="E72"/>
  <c r="D72"/>
  <c r="C72"/>
  <c r="B72"/>
  <c r="Z71"/>
  <c r="Y71"/>
  <c r="X71"/>
  <c r="W71"/>
  <c r="V71"/>
  <c r="U71"/>
  <c r="T71"/>
  <c r="L71"/>
  <c r="K71"/>
  <c r="J71"/>
  <c r="H71"/>
  <c r="AA71"/>
  <c r="S71"/>
  <c r="P71"/>
  <c r="O71"/>
  <c r="N71"/>
  <c r="M71"/>
  <c r="G71"/>
  <c r="F71"/>
  <c r="E71"/>
  <c r="D71"/>
  <c r="C71"/>
  <c r="B71"/>
  <c r="Z70"/>
  <c r="Y70"/>
  <c r="X70"/>
  <c r="W70"/>
  <c r="V70"/>
  <c r="U70"/>
  <c r="T70"/>
  <c r="L70"/>
  <c r="K70"/>
  <c r="J70"/>
  <c r="H70"/>
  <c r="AA70"/>
  <c r="S70"/>
  <c r="P70"/>
  <c r="O70"/>
  <c r="N70"/>
  <c r="M70"/>
  <c r="G70"/>
  <c r="F70"/>
  <c r="E70"/>
  <c r="D70"/>
  <c r="C70"/>
  <c r="B70"/>
  <c r="Z69"/>
  <c r="Y69"/>
  <c r="X69"/>
  <c r="W69"/>
  <c r="V69"/>
  <c r="U69"/>
  <c r="T69"/>
  <c r="L69"/>
  <c r="K69"/>
  <c r="J69"/>
  <c r="H69"/>
  <c r="AA69"/>
  <c r="S69"/>
  <c r="P69"/>
  <c r="O69"/>
  <c r="N69"/>
  <c r="M69"/>
  <c r="G69"/>
  <c r="F69"/>
  <c r="E69"/>
  <c r="D69"/>
  <c r="C69"/>
  <c r="B69"/>
  <c r="Z68"/>
  <c r="Y68"/>
  <c r="X68"/>
  <c r="W68"/>
  <c r="V68"/>
  <c r="U68"/>
  <c r="T68"/>
  <c r="L68"/>
  <c r="K68"/>
  <c r="J68"/>
  <c r="H68"/>
  <c r="AA68"/>
  <c r="S68"/>
  <c r="P68"/>
  <c r="O68"/>
  <c r="N68"/>
  <c r="M68"/>
  <c r="G68"/>
  <c r="F68"/>
  <c r="E68"/>
  <c r="D68"/>
  <c r="C68"/>
  <c r="B68"/>
  <c r="Z67"/>
  <c r="Y67"/>
  <c r="X67"/>
  <c r="W67"/>
  <c r="V67"/>
  <c r="U67"/>
  <c r="T67"/>
  <c r="L67"/>
  <c r="K67"/>
  <c r="J67"/>
  <c r="H67"/>
  <c r="AA67"/>
  <c r="S67"/>
  <c r="P67"/>
  <c r="O67"/>
  <c r="N67"/>
  <c r="M67"/>
  <c r="G67"/>
  <c r="F67"/>
  <c r="E67"/>
  <c r="D67"/>
  <c r="C67"/>
  <c r="B67"/>
  <c r="Z66"/>
  <c r="Y66"/>
  <c r="X66"/>
  <c r="W66"/>
  <c r="V66"/>
  <c r="U66"/>
  <c r="T66"/>
  <c r="L66"/>
  <c r="K66"/>
  <c r="J66"/>
  <c r="H66"/>
  <c r="AA66"/>
  <c r="S66"/>
  <c r="P66"/>
  <c r="O66"/>
  <c r="N66"/>
  <c r="M66"/>
  <c r="G66"/>
  <c r="F66"/>
  <c r="E66"/>
  <c r="D66"/>
  <c r="C66"/>
  <c r="B66"/>
  <c r="Z65"/>
  <c r="Y65"/>
  <c r="X65"/>
  <c r="W65"/>
  <c r="V65"/>
  <c r="U65"/>
  <c r="T65"/>
  <c r="L65"/>
  <c r="K65"/>
  <c r="J65"/>
  <c r="H65"/>
  <c r="AA65"/>
  <c r="S65"/>
  <c r="P65"/>
  <c r="O65"/>
  <c r="N65"/>
  <c r="M65"/>
  <c r="G65"/>
  <c r="F65"/>
  <c r="E65"/>
  <c r="D65"/>
  <c r="C65"/>
  <c r="B65"/>
  <c r="Z64"/>
  <c r="Y64"/>
  <c r="X64"/>
  <c r="W64"/>
  <c r="V64"/>
  <c r="U64"/>
  <c r="T64"/>
  <c r="L64"/>
  <c r="K64"/>
  <c r="J64"/>
  <c r="H64"/>
  <c r="AA64"/>
  <c r="S64"/>
  <c r="P64"/>
  <c r="O64"/>
  <c r="N64"/>
  <c r="M64"/>
  <c r="G64"/>
  <c r="F64"/>
  <c r="E64"/>
  <c r="D64"/>
  <c r="C64"/>
  <c r="B64"/>
  <c r="Z63"/>
  <c r="Y63"/>
  <c r="X63"/>
  <c r="W63"/>
  <c r="V63"/>
  <c r="U63"/>
  <c r="T63"/>
  <c r="L63"/>
  <c r="K63"/>
  <c r="J63"/>
  <c r="H63"/>
  <c r="AA63"/>
  <c r="S63"/>
  <c r="P63"/>
  <c r="O63"/>
  <c r="N63"/>
  <c r="M63"/>
  <c r="G63"/>
  <c r="F63"/>
  <c r="E63"/>
  <c r="D63"/>
  <c r="C63"/>
  <c r="B63"/>
  <c r="Z62"/>
  <c r="Y62"/>
  <c r="X62"/>
  <c r="W62"/>
  <c r="V62"/>
  <c r="U62"/>
  <c r="T62"/>
  <c r="L62"/>
  <c r="K62"/>
  <c r="J62"/>
  <c r="H62"/>
  <c r="AA62"/>
  <c r="S62"/>
  <c r="P62"/>
  <c r="O62"/>
  <c r="N62"/>
  <c r="M62"/>
  <c r="G62"/>
  <c r="F62"/>
  <c r="E62"/>
  <c r="D62"/>
  <c r="C62"/>
  <c r="B62"/>
  <c r="Z61"/>
  <c r="Y61"/>
  <c r="X61"/>
  <c r="W61"/>
  <c r="V61"/>
  <c r="U61"/>
  <c r="T61"/>
  <c r="L61"/>
  <c r="K61"/>
  <c r="J61"/>
  <c r="H61"/>
  <c r="AA61"/>
  <c r="S61"/>
  <c r="P61"/>
  <c r="O61"/>
  <c r="N61"/>
  <c r="M61"/>
  <c r="G61"/>
  <c r="F61"/>
  <c r="E61"/>
  <c r="D61"/>
  <c r="C61"/>
  <c r="B61"/>
  <c r="Z60"/>
  <c r="Y60"/>
  <c r="X60"/>
  <c r="W60"/>
  <c r="V60"/>
  <c r="U60"/>
  <c r="T60"/>
  <c r="L60"/>
  <c r="K60"/>
  <c r="J60"/>
  <c r="H60"/>
  <c r="AA60"/>
  <c r="S60"/>
  <c r="P60"/>
  <c r="O60"/>
  <c r="N60"/>
  <c r="M60"/>
  <c r="G60"/>
  <c r="F60"/>
  <c r="E60"/>
  <c r="D60"/>
  <c r="C60"/>
  <c r="B60"/>
  <c r="Z59"/>
  <c r="Y59"/>
  <c r="X59"/>
  <c r="W59"/>
  <c r="V59"/>
  <c r="U59"/>
  <c r="T59"/>
  <c r="L59"/>
  <c r="K59"/>
  <c r="H59"/>
  <c r="AA59"/>
  <c r="S59"/>
  <c r="P59"/>
  <c r="O59"/>
  <c r="N59"/>
  <c r="M59"/>
  <c r="G59"/>
  <c r="F59"/>
  <c r="E59"/>
  <c r="D59"/>
  <c r="C59"/>
  <c r="B59"/>
  <c r="Z58"/>
  <c r="Y58"/>
  <c r="X58"/>
  <c r="W58"/>
  <c r="V58"/>
  <c r="U58"/>
  <c r="T58"/>
  <c r="L58"/>
  <c r="K58"/>
  <c r="H58"/>
  <c r="AA58"/>
  <c r="S58"/>
  <c r="P58"/>
  <c r="O58"/>
  <c r="N58"/>
  <c r="M58"/>
  <c r="G58"/>
  <c r="F58"/>
  <c r="E58"/>
  <c r="D58"/>
  <c r="C58"/>
  <c r="B58"/>
  <c r="Z57"/>
  <c r="Y57"/>
  <c r="X57"/>
  <c r="W57"/>
  <c r="V57"/>
  <c r="U57"/>
  <c r="T57"/>
  <c r="L57"/>
  <c r="K57"/>
  <c r="H57"/>
  <c r="AA57"/>
  <c r="S57"/>
  <c r="P57"/>
  <c r="O57"/>
  <c r="N57"/>
  <c r="M57"/>
  <c r="G57"/>
  <c r="F57"/>
  <c r="E57"/>
  <c r="D57"/>
  <c r="C57"/>
  <c r="B57"/>
  <c r="Z56"/>
  <c r="Y56"/>
  <c r="X56"/>
  <c r="W56"/>
  <c r="V56"/>
  <c r="U56"/>
  <c r="T56"/>
  <c r="L56"/>
  <c r="K56"/>
  <c r="J56"/>
  <c r="H56"/>
  <c r="AA56"/>
  <c r="S56"/>
  <c r="P56"/>
  <c r="O56"/>
  <c r="N56"/>
  <c r="M56"/>
  <c r="G56"/>
  <c r="F56"/>
  <c r="E56"/>
  <c r="D56"/>
  <c r="C56"/>
  <c r="B56"/>
  <c r="Z55"/>
  <c r="Y55"/>
  <c r="X55"/>
  <c r="W55"/>
  <c r="V55"/>
  <c r="U55"/>
  <c r="T55"/>
  <c r="L55"/>
  <c r="K55"/>
  <c r="J55"/>
  <c r="H55"/>
  <c r="AA55"/>
  <c r="S55"/>
  <c r="P55"/>
  <c r="O55"/>
  <c r="N55"/>
  <c r="M55"/>
  <c r="G55"/>
  <c r="F55"/>
  <c r="E55"/>
  <c r="D55"/>
  <c r="C55"/>
  <c r="B55"/>
  <c r="Z54"/>
  <c r="Y54"/>
  <c r="X54"/>
  <c r="W54"/>
  <c r="V54"/>
  <c r="U54"/>
  <c r="T54"/>
  <c r="L54"/>
  <c r="K54"/>
  <c r="J54"/>
  <c r="H54"/>
  <c r="AA54"/>
  <c r="S54"/>
  <c r="P54"/>
  <c r="O54"/>
  <c r="N54"/>
  <c r="M54"/>
  <c r="G54"/>
  <c r="F54"/>
  <c r="E54"/>
  <c r="D54"/>
  <c r="C54"/>
  <c r="B54"/>
  <c r="Z53"/>
  <c r="Y53"/>
  <c r="X53"/>
  <c r="W53"/>
  <c r="V53"/>
  <c r="U53"/>
  <c r="T53"/>
  <c r="L53"/>
  <c r="K53"/>
  <c r="H53"/>
  <c r="AA53"/>
  <c r="S53"/>
  <c r="P53"/>
  <c r="O53"/>
  <c r="N53"/>
  <c r="M53"/>
  <c r="G53"/>
  <c r="F53"/>
  <c r="E53"/>
  <c r="D53"/>
  <c r="C53"/>
  <c r="B53"/>
  <c r="Z52"/>
  <c r="Y52"/>
  <c r="X52"/>
  <c r="W52"/>
  <c r="V52"/>
  <c r="U52"/>
  <c r="T52"/>
  <c r="L52"/>
  <c r="K52"/>
  <c r="H52"/>
  <c r="AA52"/>
  <c r="S52"/>
  <c r="P52"/>
  <c r="O52"/>
  <c r="N52"/>
  <c r="M52"/>
  <c r="G52"/>
  <c r="F52"/>
  <c r="E52"/>
  <c r="D52"/>
  <c r="C52"/>
  <c r="B52"/>
  <c r="Z51"/>
  <c r="Y51"/>
  <c r="X51"/>
  <c r="W51"/>
  <c r="V51"/>
  <c r="U51"/>
  <c r="T51"/>
  <c r="L51"/>
  <c r="K51"/>
  <c r="H51"/>
  <c r="AA51"/>
  <c r="S51"/>
  <c r="P51"/>
  <c r="O51"/>
  <c r="N51"/>
  <c r="M51"/>
  <c r="G51"/>
  <c r="F51"/>
  <c r="E51"/>
  <c r="D51"/>
  <c r="C51"/>
  <c r="B51"/>
  <c r="Z50"/>
  <c r="Y50"/>
  <c r="X50"/>
  <c r="W50"/>
  <c r="V50"/>
  <c r="U50"/>
  <c r="T50"/>
  <c r="L50"/>
  <c r="K50"/>
  <c r="H50"/>
  <c r="AA50"/>
  <c r="S50"/>
  <c r="P50"/>
  <c r="O50"/>
  <c r="N50"/>
  <c r="M50"/>
  <c r="G50"/>
  <c r="F50"/>
  <c r="E50"/>
  <c r="D50"/>
  <c r="C50"/>
  <c r="B50"/>
  <c r="Z49"/>
  <c r="Y49"/>
  <c r="X49"/>
  <c r="W49"/>
  <c r="V49"/>
  <c r="U49"/>
  <c r="T49"/>
  <c r="L49"/>
  <c r="K49"/>
  <c r="H49"/>
  <c r="AA49"/>
  <c r="S49"/>
  <c r="P49"/>
  <c r="O49"/>
  <c r="N49"/>
  <c r="M49"/>
  <c r="G49"/>
  <c r="F49"/>
  <c r="E49"/>
  <c r="D49"/>
  <c r="C49"/>
  <c r="B49"/>
  <c r="Z48"/>
  <c r="Y48"/>
  <c r="X48"/>
  <c r="W48"/>
  <c r="V48"/>
  <c r="U48"/>
  <c r="T48"/>
  <c r="L48"/>
  <c r="K48"/>
  <c r="H48"/>
  <c r="AA48"/>
  <c r="S48"/>
  <c r="P48"/>
  <c r="O48"/>
  <c r="N48"/>
  <c r="M48"/>
  <c r="G48"/>
  <c r="F48"/>
  <c r="E48"/>
  <c r="D48"/>
  <c r="C48"/>
  <c r="B48"/>
  <c r="Z47"/>
  <c r="Y47"/>
  <c r="X47"/>
  <c r="W47"/>
  <c r="V47"/>
  <c r="U47"/>
  <c r="T47"/>
  <c r="L47"/>
  <c r="K47"/>
  <c r="H47"/>
  <c r="AA47"/>
  <c r="S47"/>
  <c r="P47"/>
  <c r="O47"/>
  <c r="N47"/>
  <c r="M47"/>
  <c r="G47"/>
  <c r="F47"/>
  <c r="E47"/>
  <c r="D47"/>
  <c r="C47"/>
  <c r="B47"/>
  <c r="Z46"/>
  <c r="Y46"/>
  <c r="X46"/>
  <c r="W46"/>
  <c r="V46"/>
  <c r="U46"/>
  <c r="T46"/>
  <c r="L46"/>
  <c r="K46"/>
  <c r="H46"/>
  <c r="AA46"/>
  <c r="S46"/>
  <c r="P46"/>
  <c r="O46"/>
  <c r="N46"/>
  <c r="M46"/>
  <c r="G46"/>
  <c r="F46"/>
  <c r="E46"/>
  <c r="D46"/>
  <c r="C46"/>
  <c r="B46"/>
  <c r="Z45"/>
  <c r="Y45"/>
  <c r="X45"/>
  <c r="W45"/>
  <c r="V45"/>
  <c r="U45"/>
  <c r="T45"/>
  <c r="L45"/>
  <c r="K45"/>
  <c r="H45"/>
  <c r="AA45"/>
  <c r="S45"/>
  <c r="P45"/>
  <c r="O45"/>
  <c r="N45"/>
  <c r="M45"/>
  <c r="G45"/>
  <c r="F45"/>
  <c r="E45"/>
  <c r="D45"/>
  <c r="C45"/>
  <c r="B45"/>
  <c r="Z44"/>
  <c r="Y44"/>
  <c r="X44"/>
  <c r="W44"/>
  <c r="V44"/>
  <c r="U44"/>
  <c r="T44"/>
  <c r="L44"/>
  <c r="K44"/>
  <c r="H44"/>
  <c r="AA44"/>
  <c r="S44"/>
  <c r="P44"/>
  <c r="O44"/>
  <c r="N44"/>
  <c r="M44"/>
  <c r="G44"/>
  <c r="F44"/>
  <c r="E44"/>
  <c r="D44"/>
  <c r="C44"/>
  <c r="B44"/>
  <c r="Z43"/>
  <c r="Y43"/>
  <c r="X43"/>
  <c r="W43"/>
  <c r="V43"/>
  <c r="U43"/>
  <c r="T43"/>
  <c r="L43"/>
  <c r="K43"/>
  <c r="H43"/>
  <c r="AA43"/>
  <c r="S43"/>
  <c r="P43"/>
  <c r="O43"/>
  <c r="N43"/>
  <c r="M43"/>
  <c r="G43"/>
  <c r="F43"/>
  <c r="E43"/>
  <c r="D43"/>
  <c r="C43"/>
  <c r="B43"/>
  <c r="Z42"/>
  <c r="Y42"/>
  <c r="X42"/>
  <c r="W42"/>
  <c r="V42"/>
  <c r="U42"/>
  <c r="T42"/>
  <c r="L42"/>
  <c r="K42"/>
  <c r="H42"/>
  <c r="AA42"/>
  <c r="S42"/>
  <c r="P42"/>
  <c r="O42"/>
  <c r="N42"/>
  <c r="M42"/>
  <c r="G42"/>
  <c r="F42"/>
  <c r="E42"/>
  <c r="D42"/>
  <c r="C42"/>
  <c r="B42"/>
  <c r="Z41"/>
  <c r="Y41"/>
  <c r="X41"/>
  <c r="W41"/>
  <c r="V41"/>
  <c r="U41"/>
  <c r="T41"/>
  <c r="L41"/>
  <c r="K41"/>
  <c r="H41"/>
  <c r="AA41"/>
  <c r="S41"/>
  <c r="P41"/>
  <c r="O41"/>
  <c r="N41"/>
  <c r="M41"/>
  <c r="G41"/>
  <c r="F41"/>
  <c r="E41"/>
  <c r="D41"/>
  <c r="C41"/>
  <c r="B41"/>
  <c r="Z40"/>
  <c r="Y40"/>
  <c r="X40"/>
  <c r="W40"/>
  <c r="V40"/>
  <c r="U40"/>
  <c r="T40"/>
  <c r="L40"/>
  <c r="K40"/>
  <c r="J40"/>
  <c r="H40"/>
  <c r="AA40"/>
  <c r="S40"/>
  <c r="P40"/>
  <c r="O40"/>
  <c r="N40"/>
  <c r="M40"/>
  <c r="G40"/>
  <c r="F40"/>
  <c r="E40"/>
  <c r="D40"/>
  <c r="C40"/>
  <c r="B40"/>
  <c r="Z39"/>
  <c r="Y39"/>
  <c r="X39"/>
  <c r="W39"/>
  <c r="V39"/>
  <c r="U39"/>
  <c r="T39"/>
  <c r="L39"/>
  <c r="K39"/>
  <c r="H39"/>
  <c r="AA39"/>
  <c r="S39"/>
  <c r="P39"/>
  <c r="O39"/>
  <c r="N39"/>
  <c r="M39"/>
  <c r="G39"/>
  <c r="F39"/>
  <c r="E39"/>
  <c r="D39"/>
  <c r="C39"/>
  <c r="B39"/>
  <c r="Z38"/>
  <c r="Y38"/>
  <c r="X38"/>
  <c r="W38"/>
  <c r="V38"/>
  <c r="U38"/>
  <c r="T38"/>
  <c r="L38"/>
  <c r="K38"/>
  <c r="H38"/>
  <c r="AA38"/>
  <c r="S38"/>
  <c r="P38"/>
  <c r="O38"/>
  <c r="N38"/>
  <c r="M38"/>
  <c r="G38"/>
  <c r="F38"/>
  <c r="E38"/>
  <c r="D38"/>
  <c r="C38"/>
  <c r="B38"/>
  <c r="Z37"/>
  <c r="Y37"/>
  <c r="X37"/>
  <c r="W37"/>
  <c r="V37"/>
  <c r="U37"/>
  <c r="T37"/>
  <c r="L37"/>
  <c r="K37"/>
  <c r="H37"/>
  <c r="AA37"/>
  <c r="S37"/>
  <c r="P37"/>
  <c r="O37"/>
  <c r="N37"/>
  <c r="M37"/>
  <c r="G37"/>
  <c r="F37"/>
  <c r="E37"/>
  <c r="D37"/>
  <c r="C37"/>
  <c r="B37"/>
  <c r="Z36"/>
  <c r="Y36"/>
  <c r="X36"/>
  <c r="W36"/>
  <c r="V36"/>
  <c r="U36"/>
  <c r="T36"/>
  <c r="L36"/>
  <c r="K36"/>
  <c r="J36"/>
  <c r="H36"/>
  <c r="AA36"/>
  <c r="S36"/>
  <c r="P36"/>
  <c r="O36"/>
  <c r="N36"/>
  <c r="M36"/>
  <c r="G36"/>
  <c r="F36"/>
  <c r="E36"/>
  <c r="D36"/>
  <c r="C36"/>
  <c r="B36"/>
  <c r="Z35"/>
  <c r="Y35"/>
  <c r="X35"/>
  <c r="W35"/>
  <c r="V35"/>
  <c r="U35"/>
  <c r="T35"/>
  <c r="L35"/>
  <c r="K35"/>
  <c r="J35"/>
  <c r="H35"/>
  <c r="AA35"/>
  <c r="S35"/>
  <c r="P35"/>
  <c r="O35"/>
  <c r="N35"/>
  <c r="M35"/>
  <c r="G35"/>
  <c r="F35"/>
  <c r="E35"/>
  <c r="D35"/>
  <c r="C35"/>
  <c r="B35"/>
  <c r="Z34"/>
  <c r="Y34"/>
  <c r="X34"/>
  <c r="W34"/>
  <c r="V34"/>
  <c r="U34"/>
  <c r="T34"/>
  <c r="L34"/>
  <c r="K34"/>
  <c r="J34"/>
  <c r="H34"/>
  <c r="AA34"/>
  <c r="S34"/>
  <c r="P34"/>
  <c r="O34"/>
  <c r="N34"/>
  <c r="M34"/>
  <c r="G34"/>
  <c r="F34"/>
  <c r="E34"/>
  <c r="D34"/>
  <c r="C34"/>
  <c r="B34"/>
  <c r="Z33"/>
  <c r="Y33"/>
  <c r="X33"/>
  <c r="W33"/>
  <c r="V33"/>
  <c r="U33"/>
  <c r="T33"/>
  <c r="L33"/>
  <c r="K33"/>
  <c r="J33"/>
  <c r="H33"/>
  <c r="AA33"/>
  <c r="S33"/>
  <c r="P33"/>
  <c r="O33"/>
  <c r="N33"/>
  <c r="M33"/>
  <c r="G33"/>
  <c r="F33"/>
  <c r="E33"/>
  <c r="D33"/>
  <c r="C33"/>
  <c r="B33"/>
  <c r="Z32"/>
  <c r="Y32"/>
  <c r="X32"/>
  <c r="W32"/>
  <c r="V32"/>
  <c r="U32"/>
  <c r="T32"/>
  <c r="L32"/>
  <c r="K32"/>
  <c r="J32"/>
  <c r="H32"/>
  <c r="AA32"/>
  <c r="S32"/>
  <c r="P32"/>
  <c r="O32"/>
  <c r="N32"/>
  <c r="M32"/>
  <c r="G32"/>
  <c r="F32"/>
  <c r="E32"/>
  <c r="D32"/>
  <c r="C32"/>
  <c r="B32"/>
  <c r="Z31"/>
  <c r="Y31"/>
  <c r="X31"/>
  <c r="W31"/>
  <c r="V31"/>
  <c r="U31"/>
  <c r="T31"/>
  <c r="L31"/>
  <c r="K31"/>
  <c r="H31"/>
  <c r="AA31"/>
  <c r="S31"/>
  <c r="P31"/>
  <c r="O31"/>
  <c r="N31"/>
  <c r="M31"/>
  <c r="G31"/>
  <c r="F31"/>
  <c r="E31"/>
  <c r="D31"/>
  <c r="C31"/>
  <c r="B31"/>
  <c r="Z30"/>
  <c r="Y30"/>
  <c r="X30"/>
  <c r="W30"/>
  <c r="V30"/>
  <c r="U30"/>
  <c r="T30"/>
  <c r="L30"/>
  <c r="K30"/>
  <c r="H30"/>
  <c r="AA30"/>
  <c r="S30"/>
  <c r="P30"/>
  <c r="O30"/>
  <c r="N30"/>
  <c r="M30"/>
  <c r="G30"/>
  <c r="F30"/>
  <c r="E30"/>
  <c r="D30"/>
  <c r="C30"/>
  <c r="B30"/>
  <c r="Z29"/>
  <c r="Y29"/>
  <c r="X29"/>
  <c r="W29"/>
  <c r="V29"/>
  <c r="U29"/>
  <c r="T29"/>
  <c r="L29"/>
  <c r="K29"/>
  <c r="H29"/>
  <c r="AA29"/>
  <c r="S29"/>
  <c r="P29"/>
  <c r="O29"/>
  <c r="N29"/>
  <c r="M29"/>
  <c r="G29"/>
  <c r="F29"/>
  <c r="E29"/>
  <c r="D29"/>
  <c r="C29"/>
  <c r="B29"/>
  <c r="Z28"/>
  <c r="Y28"/>
  <c r="X28"/>
  <c r="W28"/>
  <c r="V28"/>
  <c r="U28"/>
  <c r="T28"/>
  <c r="L28"/>
  <c r="K28"/>
  <c r="H28"/>
  <c r="AA28"/>
  <c r="S28"/>
  <c r="P28"/>
  <c r="O28"/>
  <c r="N28"/>
  <c r="M28"/>
  <c r="G28"/>
  <c r="F28"/>
  <c r="E28"/>
  <c r="D28"/>
  <c r="C28"/>
  <c r="B28"/>
  <c r="Z27"/>
  <c r="Y27"/>
  <c r="X27"/>
  <c r="W27"/>
  <c r="V27"/>
  <c r="U27"/>
  <c r="T27"/>
  <c r="L27"/>
  <c r="K27"/>
  <c r="H27"/>
  <c r="AA27"/>
  <c r="S27"/>
  <c r="P27"/>
  <c r="O27"/>
  <c r="N27"/>
  <c r="M27"/>
  <c r="G27"/>
  <c r="F27"/>
  <c r="E27"/>
  <c r="D27"/>
  <c r="C27"/>
  <c r="B27"/>
  <c r="Z26"/>
  <c r="Y26"/>
  <c r="X26"/>
  <c r="W26"/>
  <c r="V26"/>
  <c r="U26"/>
  <c r="T26"/>
  <c r="L26"/>
  <c r="K26"/>
  <c r="H26"/>
  <c r="AA26"/>
  <c r="S26"/>
  <c r="P26"/>
  <c r="O26"/>
  <c r="N26"/>
  <c r="M26"/>
  <c r="G26"/>
  <c r="F26"/>
  <c r="E26"/>
  <c r="D26"/>
  <c r="C26"/>
  <c r="B26"/>
  <c r="Z25"/>
  <c r="Y25"/>
  <c r="X25"/>
  <c r="W25"/>
  <c r="V25"/>
  <c r="U25"/>
  <c r="T25"/>
  <c r="L25"/>
  <c r="K25"/>
  <c r="H25"/>
  <c r="AA25"/>
  <c r="S25"/>
  <c r="P25"/>
  <c r="O25"/>
  <c r="N25"/>
  <c r="M25"/>
  <c r="G25"/>
  <c r="F25"/>
  <c r="E25"/>
  <c r="D25"/>
  <c r="C25"/>
  <c r="B25"/>
  <c r="Z24"/>
  <c r="Y24"/>
  <c r="X24"/>
  <c r="W24"/>
  <c r="V24"/>
  <c r="U24"/>
  <c r="T24"/>
  <c r="L24"/>
  <c r="K24"/>
  <c r="H24"/>
  <c r="AA24"/>
  <c r="S24"/>
  <c r="P24"/>
  <c r="O24"/>
  <c r="N24"/>
  <c r="M24"/>
  <c r="G24"/>
  <c r="F24"/>
  <c r="E24"/>
  <c r="D24"/>
  <c r="C24"/>
  <c r="B24"/>
  <c r="Z23"/>
  <c r="Y23"/>
  <c r="X23"/>
  <c r="W23"/>
  <c r="V23"/>
  <c r="U23"/>
  <c r="T23"/>
  <c r="L23"/>
  <c r="K23"/>
  <c r="H23"/>
  <c r="AA23"/>
  <c r="S23"/>
  <c r="P23"/>
  <c r="O23"/>
  <c r="N23"/>
  <c r="M23"/>
  <c r="G23"/>
  <c r="F23"/>
  <c r="E23"/>
  <c r="D23"/>
  <c r="C23"/>
  <c r="B23"/>
  <c r="Z22"/>
  <c r="Y22"/>
  <c r="X22"/>
  <c r="W22"/>
  <c r="V22"/>
  <c r="U22"/>
  <c r="T22"/>
  <c r="L22"/>
  <c r="K22"/>
  <c r="H22"/>
  <c r="AA22"/>
  <c r="S22"/>
  <c r="P22"/>
  <c r="O22"/>
  <c r="N22"/>
  <c r="M22"/>
  <c r="G22"/>
  <c r="F22"/>
  <c r="E22"/>
  <c r="D22"/>
  <c r="C22"/>
  <c r="B22"/>
  <c r="Z21"/>
  <c r="Y21"/>
  <c r="X21"/>
  <c r="W21"/>
  <c r="V21"/>
  <c r="U21"/>
  <c r="T21"/>
  <c r="L21"/>
  <c r="K21"/>
  <c r="H21"/>
  <c r="AA21"/>
  <c r="S21"/>
  <c r="P21"/>
  <c r="O21"/>
  <c r="N21"/>
  <c r="M21"/>
  <c r="G21"/>
  <c r="F21"/>
  <c r="E21"/>
  <c r="D21"/>
  <c r="C21"/>
  <c r="B21"/>
  <c r="A20"/>
  <c r="H433" i="7"/>
  <c r="H430"/>
  <c r="C433"/>
  <c r="C430"/>
  <c r="K42"/>
  <c r="K41"/>
  <c r="L64"/>
  <c r="L67"/>
  <c r="L69"/>
  <c r="L71"/>
  <c r="L62"/>
  <c r="AT79"/>
  <c r="L87"/>
  <c r="L89"/>
  <c r="L85"/>
  <c r="AT99"/>
  <c r="AT108"/>
  <c r="AT117"/>
  <c r="L125"/>
  <c r="L127"/>
  <c r="L123"/>
  <c r="AT137"/>
  <c r="AT147"/>
  <c r="L155"/>
  <c r="L157"/>
  <c r="L153"/>
  <c r="AT170"/>
  <c r="L177"/>
  <c r="L179"/>
  <c r="L175"/>
  <c r="AT200"/>
  <c r="AT236"/>
  <c r="AT239"/>
  <c r="AT241"/>
  <c r="AT243"/>
  <c r="AT245"/>
  <c r="AT247"/>
  <c r="AT249"/>
  <c r="AT251"/>
  <c r="AT253"/>
  <c r="AT255"/>
  <c r="AT291"/>
  <c r="K40"/>
  <c r="L57"/>
  <c r="L58"/>
  <c r="L59"/>
  <c r="L60"/>
  <c r="L56"/>
  <c r="AR79"/>
  <c r="L83"/>
  <c r="L82"/>
  <c r="AR99"/>
  <c r="L103"/>
  <c r="L102"/>
  <c r="AR108"/>
  <c r="L112"/>
  <c r="L111"/>
  <c r="AR117"/>
  <c r="L121"/>
  <c r="L120"/>
  <c r="AR137"/>
  <c r="L141"/>
  <c r="L140"/>
  <c r="AR147"/>
  <c r="L151"/>
  <c r="L150"/>
  <c r="AR170"/>
  <c r="L173"/>
  <c r="L172"/>
  <c r="AR200"/>
  <c r="AR236"/>
  <c r="AR239"/>
  <c r="AR241"/>
  <c r="AR243"/>
  <c r="AR245"/>
  <c r="AR247"/>
  <c r="AR249"/>
  <c r="AR251"/>
  <c r="AR253"/>
  <c r="AR255"/>
  <c r="AR291"/>
  <c r="K39"/>
  <c r="GP28" i="1"/>
  <c r="GP29"/>
  <c r="GP30"/>
  <c r="GP31"/>
  <c r="GP32"/>
  <c r="GP33"/>
  <c r="GP34"/>
  <c r="GP35"/>
  <c r="GP36"/>
  <c r="GP37"/>
  <c r="GP38"/>
  <c r="GP39"/>
  <c r="GP40"/>
  <c r="GP41"/>
  <c r="GP42"/>
  <c r="GP43"/>
  <c r="GP44"/>
  <c r="GP45"/>
  <c r="GP46"/>
  <c r="GP47"/>
  <c r="GP48"/>
  <c r="GP49"/>
  <c r="GP50"/>
  <c r="GP51"/>
  <c r="GP52"/>
  <c r="GP53"/>
  <c r="GP54"/>
  <c r="GP55"/>
  <c r="GP56"/>
  <c r="GP57"/>
  <c r="GP58"/>
  <c r="GP59"/>
  <c r="GP63"/>
  <c r="GP64"/>
  <c r="GP65"/>
  <c r="GP66"/>
  <c r="GP67"/>
  <c r="GP68"/>
  <c r="GP69"/>
  <c r="GP70"/>
  <c r="GP71"/>
  <c r="GP72"/>
  <c r="GP73"/>
  <c r="GP74"/>
  <c r="GP75"/>
  <c r="GP76"/>
  <c r="GP77"/>
  <c r="GP78"/>
  <c r="GP79"/>
  <c r="GP80"/>
  <c r="CD82"/>
  <c r="AU82"/>
  <c r="AU234"/>
  <c r="F253"/>
  <c r="C44" i="7"/>
  <c r="F243" i="1"/>
  <c r="C43" i="7"/>
  <c r="GO28" i="1"/>
  <c r="GO29"/>
  <c r="GO30"/>
  <c r="GO31"/>
  <c r="GO32"/>
  <c r="GO33"/>
  <c r="GO34"/>
  <c r="GO35"/>
  <c r="GO36"/>
  <c r="GO37"/>
  <c r="GO38"/>
  <c r="GO39"/>
  <c r="GO40"/>
  <c r="GO41"/>
  <c r="GO42"/>
  <c r="GO43"/>
  <c r="GO44"/>
  <c r="GO45"/>
  <c r="GO46"/>
  <c r="GO47"/>
  <c r="GO48"/>
  <c r="DF53" i="3"/>
  <c r="DF54"/>
  <c r="DF55"/>
  <c r="DF56"/>
  <c r="DF57"/>
  <c r="P49" i="1"/>
  <c r="DG53" i="3"/>
  <c r="DG54"/>
  <c r="DG58"/>
  <c r="DG59"/>
  <c r="Q49" i="1"/>
  <c r="CP49"/>
  <c r="O49"/>
  <c r="GV49"/>
  <c r="HC49"/>
  <c r="GX49"/>
  <c r="GM49"/>
  <c r="GO49"/>
  <c r="O50"/>
  <c r="GX50"/>
  <c r="GM50"/>
  <c r="GO50"/>
  <c r="GO51"/>
  <c r="GO52"/>
  <c r="DF63" i="3"/>
  <c r="DF64"/>
  <c r="DF65"/>
  <c r="DF66"/>
  <c r="DF67"/>
  <c r="P53" i="1"/>
  <c r="DG63" i="3"/>
  <c r="DG64"/>
  <c r="DG68"/>
  <c r="DG70"/>
  <c r="Q53" i="1"/>
  <c r="CP53"/>
  <c r="O53"/>
  <c r="GV53"/>
  <c r="HC53"/>
  <c r="GX53"/>
  <c r="GM53"/>
  <c r="GO53"/>
  <c r="O54"/>
  <c r="GM54"/>
  <c r="GO54"/>
  <c r="GV55"/>
  <c r="HC55"/>
  <c r="GX55"/>
  <c r="CQ55"/>
  <c r="P55"/>
  <c r="CR55"/>
  <c r="Q55"/>
  <c r="CT55"/>
  <c r="S55"/>
  <c r="CS55"/>
  <c r="R55"/>
  <c r="CP55"/>
  <c r="O55"/>
  <c r="CY55"/>
  <c r="X55"/>
  <c r="CZ55"/>
  <c r="Y55"/>
  <c r="GM55"/>
  <c r="GO55"/>
  <c r="GO56"/>
  <c r="GO57"/>
  <c r="GO58"/>
  <c r="GO59"/>
  <c r="CX82" i="3"/>
  <c r="DF82"/>
  <c r="P63" i="1"/>
  <c r="DG82" i="3"/>
  <c r="Q63" i="1"/>
  <c r="DI82" i="3"/>
  <c r="S63" i="1"/>
  <c r="DH82" i="3"/>
  <c r="R63" i="1"/>
  <c r="CP63"/>
  <c r="O63"/>
  <c r="CY63"/>
  <c r="X63"/>
  <c r="CZ63"/>
  <c r="Y63"/>
  <c r="GM63"/>
  <c r="GO63"/>
  <c r="CU82" i="3"/>
  <c r="P64" i="1"/>
  <c r="O64"/>
  <c r="GX64"/>
  <c r="GM64"/>
  <c r="GO64"/>
  <c r="DF84" i="3"/>
  <c r="P65" i="1"/>
  <c r="DG84" i="3"/>
  <c r="Q65" i="1"/>
  <c r="CP65"/>
  <c r="O65"/>
  <c r="HC65"/>
  <c r="GX65"/>
  <c r="GM65"/>
  <c r="GO65"/>
  <c r="O66"/>
  <c r="GM66"/>
  <c r="GO66"/>
  <c r="CX86" i="3"/>
  <c r="DF86"/>
  <c r="CX87"/>
  <c r="DF87"/>
  <c r="CX88"/>
  <c r="DF88"/>
  <c r="CX89"/>
  <c r="DF89"/>
  <c r="CX90"/>
  <c r="DF90"/>
  <c r="CX91"/>
  <c r="DF91"/>
  <c r="CX92"/>
  <c r="DF92"/>
  <c r="CX93"/>
  <c r="DF93"/>
  <c r="CX94"/>
  <c r="DF94"/>
  <c r="CX95"/>
  <c r="DF95"/>
  <c r="P67" i="1"/>
  <c r="DG86" i="3"/>
  <c r="DG87"/>
  <c r="DG88"/>
  <c r="DG89"/>
  <c r="DG90"/>
  <c r="DG91"/>
  <c r="DG92"/>
  <c r="DG93"/>
  <c r="DG94"/>
  <c r="DG95"/>
  <c r="Q67" i="1"/>
  <c r="DI86" i="3"/>
  <c r="DI87"/>
  <c r="DI88"/>
  <c r="DI89"/>
  <c r="DI90"/>
  <c r="DI91"/>
  <c r="DI92"/>
  <c r="DI93"/>
  <c r="DI94"/>
  <c r="DI95"/>
  <c r="S67" i="1"/>
  <c r="DH86" i="3"/>
  <c r="DH87"/>
  <c r="DH88"/>
  <c r="DH89"/>
  <c r="DH90"/>
  <c r="DH91"/>
  <c r="DH92"/>
  <c r="DH93"/>
  <c r="DH94"/>
  <c r="DH95"/>
  <c r="R67" i="1"/>
  <c r="CP67"/>
  <c r="O67"/>
  <c r="CY67"/>
  <c r="X67"/>
  <c r="CZ67"/>
  <c r="Y67"/>
  <c r="HC67"/>
  <c r="GX67"/>
  <c r="GM67"/>
  <c r="GO67"/>
  <c r="CU86" i="3"/>
  <c r="P68" i="1"/>
  <c r="O68"/>
  <c r="GM68"/>
  <c r="GO68"/>
  <c r="DF97" i="3"/>
  <c r="DF98"/>
  <c r="DF99"/>
  <c r="DF100"/>
  <c r="DF101"/>
  <c r="P69" i="1"/>
  <c r="DG97" i="3"/>
  <c r="DG98"/>
  <c r="DG102"/>
  <c r="DG103"/>
  <c r="DG104"/>
  <c r="DG105"/>
  <c r="DG106"/>
  <c r="Q69" i="1"/>
  <c r="CP69"/>
  <c r="O69"/>
  <c r="HC69"/>
  <c r="GX69"/>
  <c r="GM69"/>
  <c r="GO69"/>
  <c r="O70"/>
  <c r="GM70"/>
  <c r="GO70"/>
  <c r="CX108" i="3"/>
  <c r="DF108"/>
  <c r="CX109"/>
  <c r="DF109"/>
  <c r="P71" i="1"/>
  <c r="DG108" i="3"/>
  <c r="DG109"/>
  <c r="Q71" i="1"/>
  <c r="DI108" i="3"/>
  <c r="DI109"/>
  <c r="S71" i="1"/>
  <c r="DH108" i="3"/>
  <c r="DH109"/>
  <c r="R71" i="1"/>
  <c r="CP71"/>
  <c r="O71"/>
  <c r="CY71"/>
  <c r="X71"/>
  <c r="CZ71"/>
  <c r="Y71"/>
  <c r="HC71"/>
  <c r="GX71"/>
  <c r="GM71"/>
  <c r="GO71"/>
  <c r="CU108" i="3"/>
  <c r="P72" i="1"/>
  <c r="O72"/>
  <c r="GM72"/>
  <c r="GO72"/>
  <c r="DF111" i="3"/>
  <c r="DF112"/>
  <c r="DF113"/>
  <c r="DF114"/>
  <c r="DF115"/>
  <c r="DF116"/>
  <c r="P73" i="1"/>
  <c r="DG111" i="3"/>
  <c r="DG112"/>
  <c r="DG117"/>
  <c r="DG118"/>
  <c r="DG119"/>
  <c r="DG120"/>
  <c r="DG121"/>
  <c r="DG122"/>
  <c r="DG123"/>
  <c r="DG124"/>
  <c r="DG125"/>
  <c r="DG126"/>
  <c r="DG127"/>
  <c r="DG128"/>
  <c r="Q73" i="1"/>
  <c r="CP73"/>
  <c r="O73"/>
  <c r="HC73"/>
  <c r="GX73"/>
  <c r="GM73"/>
  <c r="GO73"/>
  <c r="O74"/>
  <c r="GM74"/>
  <c r="GO74"/>
  <c r="CX130" i="3"/>
  <c r="DF130"/>
  <c r="CX131"/>
  <c r="DF131"/>
  <c r="CX132"/>
  <c r="DF132"/>
  <c r="CX133"/>
  <c r="DF133"/>
  <c r="CX134"/>
  <c r="DF134"/>
  <c r="CX135"/>
  <c r="DF135"/>
  <c r="CX136"/>
  <c r="DF136"/>
  <c r="CX137"/>
  <c r="DF137"/>
  <c r="CX138"/>
  <c r="DF138"/>
  <c r="CX139"/>
  <c r="DF139"/>
  <c r="P75" i="1"/>
  <c r="DG130" i="3"/>
  <c r="DG131"/>
  <c r="DG132"/>
  <c r="DG133"/>
  <c r="DG134"/>
  <c r="DG135"/>
  <c r="DG136"/>
  <c r="DG137"/>
  <c r="DG138"/>
  <c r="DG139"/>
  <c r="Q75" i="1"/>
  <c r="DI130" i="3"/>
  <c r="DI131"/>
  <c r="DI132"/>
  <c r="DI133"/>
  <c r="DI134"/>
  <c r="DI135"/>
  <c r="DI136"/>
  <c r="DI137"/>
  <c r="DI138"/>
  <c r="DI139"/>
  <c r="S75" i="1"/>
  <c r="DH130" i="3"/>
  <c r="DH131"/>
  <c r="DH132"/>
  <c r="DH133"/>
  <c r="DH134"/>
  <c r="DH135"/>
  <c r="DH136"/>
  <c r="DH137"/>
  <c r="DH138"/>
  <c r="DH139"/>
  <c r="R75" i="1"/>
  <c r="CP75"/>
  <c r="O75"/>
  <c r="CY75"/>
  <c r="X75"/>
  <c r="CZ75"/>
  <c r="Y75"/>
  <c r="HC75"/>
  <c r="GX75"/>
  <c r="GM75"/>
  <c r="GO75"/>
  <c r="CU130" i="3"/>
  <c r="P76" i="1"/>
  <c r="O76"/>
  <c r="GM76"/>
  <c r="GO76"/>
  <c r="CX141" i="3"/>
  <c r="DF141"/>
  <c r="CX142"/>
  <c r="DF142"/>
  <c r="CX143"/>
  <c r="DF143"/>
  <c r="CX144"/>
  <c r="DF144"/>
  <c r="CX145"/>
  <c r="DF145"/>
  <c r="CX146"/>
  <c r="DF146"/>
  <c r="CX147"/>
  <c r="DF147"/>
  <c r="CX148"/>
  <c r="DF148"/>
  <c r="CX149"/>
  <c r="DF149"/>
  <c r="CX150"/>
  <c r="DF150"/>
  <c r="CX151"/>
  <c r="DF151"/>
  <c r="CX152"/>
  <c r="DF152"/>
  <c r="CX153"/>
  <c r="DF153"/>
  <c r="CX154"/>
  <c r="DF154"/>
  <c r="CX155"/>
  <c r="DF155"/>
  <c r="CX156"/>
  <c r="DF156"/>
  <c r="CX157"/>
  <c r="DF157"/>
  <c r="CX158"/>
  <c r="DF158"/>
  <c r="P77" i="1"/>
  <c r="DG141" i="3"/>
  <c r="DG142"/>
  <c r="DG143"/>
  <c r="DG144"/>
  <c r="DG145"/>
  <c r="DG146"/>
  <c r="DG147"/>
  <c r="DG148"/>
  <c r="DG149"/>
  <c r="DG150"/>
  <c r="DG151"/>
  <c r="DG152"/>
  <c r="DG153"/>
  <c r="DG154"/>
  <c r="DG155"/>
  <c r="DG156"/>
  <c r="DG157"/>
  <c r="DG158"/>
  <c r="Q77" i="1"/>
  <c r="DI141" i="3"/>
  <c r="DI142"/>
  <c r="DI143"/>
  <c r="DI144"/>
  <c r="DI145"/>
  <c r="DI146"/>
  <c r="DI147"/>
  <c r="DI148"/>
  <c r="DI149"/>
  <c r="DI150"/>
  <c r="DI151"/>
  <c r="DI152"/>
  <c r="DI153"/>
  <c r="DI154"/>
  <c r="DI155"/>
  <c r="DI156"/>
  <c r="DI157"/>
  <c r="DI158"/>
  <c r="S77" i="1"/>
  <c r="DH141" i="3"/>
  <c r="DH142"/>
  <c r="DH143"/>
  <c r="DH144"/>
  <c r="DH145"/>
  <c r="DH146"/>
  <c r="DH147"/>
  <c r="DH148"/>
  <c r="DH149"/>
  <c r="DH150"/>
  <c r="DH151"/>
  <c r="DH152"/>
  <c r="DH153"/>
  <c r="DH154"/>
  <c r="DH155"/>
  <c r="DH156"/>
  <c r="DH157"/>
  <c r="DH158"/>
  <c r="R77" i="1"/>
  <c r="CP77"/>
  <c r="O77"/>
  <c r="CY77"/>
  <c r="X77"/>
  <c r="CZ77"/>
  <c r="Y77"/>
  <c r="HC77"/>
  <c r="GX77"/>
  <c r="GM77"/>
  <c r="GO77"/>
  <c r="CU141" i="3"/>
  <c r="P78" i="1"/>
  <c r="O78"/>
  <c r="GM78"/>
  <c r="GO78"/>
  <c r="CX160" i="3"/>
  <c r="DF160"/>
  <c r="CX161"/>
  <c r="DF161"/>
  <c r="CX162"/>
  <c r="DF162"/>
  <c r="CX163"/>
  <c r="DF163"/>
  <c r="CX164"/>
  <c r="DF164"/>
  <c r="CX165"/>
  <c r="DF165"/>
  <c r="CX166"/>
  <c r="DF166"/>
  <c r="P79" i="1"/>
  <c r="DG160" i="3"/>
  <c r="DG161"/>
  <c r="DG162"/>
  <c r="DG163"/>
  <c r="DG164"/>
  <c r="DG165"/>
  <c r="DG166"/>
  <c r="Q79" i="1"/>
  <c r="DI160" i="3"/>
  <c r="DI161"/>
  <c r="DI162"/>
  <c r="DI163"/>
  <c r="DI164"/>
  <c r="DI165"/>
  <c r="DI166"/>
  <c r="S79" i="1"/>
  <c r="DH160" i="3"/>
  <c r="DH161"/>
  <c r="DH162"/>
  <c r="DH163"/>
  <c r="DH164"/>
  <c r="DH165"/>
  <c r="DH166"/>
  <c r="R79" i="1"/>
  <c r="CP79"/>
  <c r="O79"/>
  <c r="CY79"/>
  <c r="X79"/>
  <c r="CZ79"/>
  <c r="Y79"/>
  <c r="HC79"/>
  <c r="GX79"/>
  <c r="GM79"/>
  <c r="GO79"/>
  <c r="CU160" i="3"/>
  <c r="P80" i="1"/>
  <c r="O80"/>
  <c r="GM80"/>
  <c r="GO80"/>
  <c r="CC82"/>
  <c r="AT82"/>
  <c r="AT234"/>
  <c r="F252"/>
  <c r="C42" i="7"/>
  <c r="CX1" i="3"/>
  <c r="DF1"/>
  <c r="P28" i="1"/>
  <c r="DG1" i="3"/>
  <c r="Q28" i="1"/>
  <c r="DI1" i="3"/>
  <c r="S28" i="1"/>
  <c r="DH1" i="3"/>
  <c r="R28" i="1"/>
  <c r="CP28"/>
  <c r="O28"/>
  <c r="CY28"/>
  <c r="X28"/>
  <c r="CZ28"/>
  <c r="Y28"/>
  <c r="GV28"/>
  <c r="HC28"/>
  <c r="GX28"/>
  <c r="GM28"/>
  <c r="GN28"/>
  <c r="CX2" i="3"/>
  <c r="DF2"/>
  <c r="CX3"/>
  <c r="DF3"/>
  <c r="CX4"/>
  <c r="DF4"/>
  <c r="CX5"/>
  <c r="DF5"/>
  <c r="CX6"/>
  <c r="DF6"/>
  <c r="P29" i="1"/>
  <c r="DG2" i="3"/>
  <c r="DG3"/>
  <c r="DG4"/>
  <c r="DG5"/>
  <c r="DG6"/>
  <c r="Q29" i="1"/>
  <c r="DI2" i="3"/>
  <c r="DI3"/>
  <c r="DI4"/>
  <c r="DI5"/>
  <c r="DI6"/>
  <c r="S29" i="1"/>
  <c r="DH2" i="3"/>
  <c r="DH3"/>
  <c r="DH4"/>
  <c r="DH5"/>
  <c r="DH6"/>
  <c r="R29" i="1"/>
  <c r="CP29"/>
  <c r="O29"/>
  <c r="CY29"/>
  <c r="X29"/>
  <c r="CZ29"/>
  <c r="Y29"/>
  <c r="GV29"/>
  <c r="HC29"/>
  <c r="GX29"/>
  <c r="GM29"/>
  <c r="GN29"/>
  <c r="CX7" i="3"/>
  <c r="DF7"/>
  <c r="CX8"/>
  <c r="DF8"/>
  <c r="CX9"/>
  <c r="DF9"/>
  <c r="CX10"/>
  <c r="DF10"/>
  <c r="P30" i="1"/>
  <c r="DG7" i="3"/>
  <c r="DG8"/>
  <c r="DG9"/>
  <c r="DG10"/>
  <c r="Q30" i="1"/>
  <c r="DI7" i="3"/>
  <c r="DI8"/>
  <c r="DI9"/>
  <c r="DI10"/>
  <c r="S30" i="1"/>
  <c r="DH7" i="3"/>
  <c r="DH8"/>
  <c r="DH9"/>
  <c r="DH10"/>
  <c r="R30" i="1"/>
  <c r="CP30"/>
  <c r="O30"/>
  <c r="CY30"/>
  <c r="X30"/>
  <c r="CZ30"/>
  <c r="Y30"/>
  <c r="GV30"/>
  <c r="HC30"/>
  <c r="GX30"/>
  <c r="GM30"/>
  <c r="GN30"/>
  <c r="CX11" i="3"/>
  <c r="DF11"/>
  <c r="CX12"/>
  <c r="DF12"/>
  <c r="CX13"/>
  <c r="DF13"/>
  <c r="CX14"/>
  <c r="DF14"/>
  <c r="P31" i="1"/>
  <c r="DG11" i="3"/>
  <c r="DG12"/>
  <c r="DG13"/>
  <c r="DG14"/>
  <c r="Q31" i="1"/>
  <c r="DI11" i="3"/>
  <c r="DI12"/>
  <c r="DI13"/>
  <c r="DI14"/>
  <c r="S31" i="1"/>
  <c r="DH11" i="3"/>
  <c r="DH12"/>
  <c r="DH13"/>
  <c r="DH14"/>
  <c r="R31" i="1"/>
  <c r="CP31"/>
  <c r="O31"/>
  <c r="CY31"/>
  <c r="X31"/>
  <c r="CZ31"/>
  <c r="Y31"/>
  <c r="GV31"/>
  <c r="HC31"/>
  <c r="GX31"/>
  <c r="GM31"/>
  <c r="GN31"/>
  <c r="CX15" i="3"/>
  <c r="DF15"/>
  <c r="CX16"/>
  <c r="DF16"/>
  <c r="CX17"/>
  <c r="DF17"/>
  <c r="CX18"/>
  <c r="DF18"/>
  <c r="CX19"/>
  <c r="DF19"/>
  <c r="CX20"/>
  <c r="DF20"/>
  <c r="CX22"/>
  <c r="DF22"/>
  <c r="CX27"/>
  <c r="DF27"/>
  <c r="CX28"/>
  <c r="DF28"/>
  <c r="P32" i="1"/>
  <c r="DG15" i="3"/>
  <c r="DG16"/>
  <c r="DG17"/>
  <c r="DG18"/>
  <c r="DG19"/>
  <c r="DG20"/>
  <c r="DG22"/>
  <c r="DG27"/>
  <c r="DG28"/>
  <c r="Q32" i="1"/>
  <c r="DI15" i="3"/>
  <c r="DI16"/>
  <c r="DI17"/>
  <c r="DI18"/>
  <c r="DI19"/>
  <c r="DI20"/>
  <c r="DI22"/>
  <c r="DI27"/>
  <c r="DI28"/>
  <c r="S32" i="1"/>
  <c r="DH15" i="3"/>
  <c r="DH16"/>
  <c r="DH17"/>
  <c r="DH18"/>
  <c r="DH19"/>
  <c r="DH20"/>
  <c r="DH22"/>
  <c r="DH27"/>
  <c r="DH28"/>
  <c r="R32" i="1"/>
  <c r="CP32"/>
  <c r="O32"/>
  <c r="CY32"/>
  <c r="X32"/>
  <c r="CZ32"/>
  <c r="Y32"/>
  <c r="GV32"/>
  <c r="HC32"/>
  <c r="GX32"/>
  <c r="GM32"/>
  <c r="GN32"/>
  <c r="P33"/>
  <c r="Q33"/>
  <c r="S33"/>
  <c r="R33"/>
  <c r="CP33"/>
  <c r="O33"/>
  <c r="CY33"/>
  <c r="X33"/>
  <c r="CZ33"/>
  <c r="Y33"/>
  <c r="GV33"/>
  <c r="HC33"/>
  <c r="GX33"/>
  <c r="GM33"/>
  <c r="GN33"/>
  <c r="GV34"/>
  <c r="HC34"/>
  <c r="GX34"/>
  <c r="GM34"/>
  <c r="GN34"/>
  <c r="GV35"/>
  <c r="HC35"/>
  <c r="GX35"/>
  <c r="GM35"/>
  <c r="GN35"/>
  <c r="GV36"/>
  <c r="HC36"/>
  <c r="GX36"/>
  <c r="GM36"/>
  <c r="GN36"/>
  <c r="GV37"/>
  <c r="HC37"/>
  <c r="GX37"/>
  <c r="GM37"/>
  <c r="GN37"/>
  <c r="GV38"/>
  <c r="HC38"/>
  <c r="GX38"/>
  <c r="GM38"/>
  <c r="GN38"/>
  <c r="GV39"/>
  <c r="HC39"/>
  <c r="GX39"/>
  <c r="GM39"/>
  <c r="GN39"/>
  <c r="GV40"/>
  <c r="HC40"/>
  <c r="GX40"/>
  <c r="GM40"/>
  <c r="GN40"/>
  <c r="GV41"/>
  <c r="HC41"/>
  <c r="GX41"/>
  <c r="GM41"/>
  <c r="GN41"/>
  <c r="DF33" i="3"/>
  <c r="DF34"/>
  <c r="DF35"/>
  <c r="DF36"/>
  <c r="DF37"/>
  <c r="DF38"/>
  <c r="DF39"/>
  <c r="DF40"/>
  <c r="DF41"/>
  <c r="DF42"/>
  <c r="P42" i="1"/>
  <c r="DG33" i="3"/>
  <c r="DG34"/>
  <c r="DG35"/>
  <c r="DG36"/>
  <c r="DG37"/>
  <c r="Q42" i="1"/>
  <c r="CP42"/>
  <c r="O42"/>
  <c r="GV42"/>
  <c r="HC42"/>
  <c r="GX42"/>
  <c r="GM42"/>
  <c r="GN42"/>
  <c r="P43"/>
  <c r="Q43"/>
  <c r="S43"/>
  <c r="R43"/>
  <c r="CP43"/>
  <c r="O43"/>
  <c r="CY43"/>
  <c r="X43"/>
  <c r="CZ43"/>
  <c r="Y43"/>
  <c r="GV43"/>
  <c r="HC43"/>
  <c r="GX43"/>
  <c r="GM43"/>
  <c r="GN43"/>
  <c r="GV44"/>
  <c r="HC44"/>
  <c r="GX44"/>
  <c r="GM44"/>
  <c r="GN44"/>
  <c r="GV45"/>
  <c r="HC45"/>
  <c r="GX45"/>
  <c r="GM45"/>
  <c r="GN45"/>
  <c r="CX46" i="3"/>
  <c r="DF46"/>
  <c r="CX47"/>
  <c r="DF47"/>
  <c r="CX48"/>
  <c r="DF48"/>
  <c r="CX49"/>
  <c r="DF49"/>
  <c r="CX50"/>
  <c r="DF50"/>
  <c r="P46" i="1"/>
  <c r="DG46" i="3"/>
  <c r="DG47"/>
  <c r="DG48"/>
  <c r="DG49"/>
  <c r="DG50"/>
  <c r="Q46" i="1"/>
  <c r="DI46" i="3"/>
  <c r="DI47"/>
  <c r="DI48"/>
  <c r="DI49"/>
  <c r="DI50"/>
  <c r="S46" i="1"/>
  <c r="DH46" i="3"/>
  <c r="DH47"/>
  <c r="DH48"/>
  <c r="DH49"/>
  <c r="DH50"/>
  <c r="R46" i="1"/>
  <c r="CP46"/>
  <c r="O46"/>
  <c r="CY46"/>
  <c r="X46"/>
  <c r="CZ46"/>
  <c r="Y46"/>
  <c r="GV46"/>
  <c r="HC46"/>
  <c r="GX46"/>
  <c r="GM46"/>
  <c r="GN46"/>
  <c r="GV47"/>
  <c r="HC47"/>
  <c r="GX47"/>
  <c r="CQ47"/>
  <c r="P47"/>
  <c r="CR47"/>
  <c r="Q47"/>
  <c r="CT47"/>
  <c r="S47"/>
  <c r="CS47"/>
  <c r="R47"/>
  <c r="CP47"/>
  <c r="O47"/>
  <c r="CY47"/>
  <c r="X47"/>
  <c r="CZ47"/>
  <c r="Y47"/>
  <c r="GM47"/>
  <c r="GN47"/>
  <c r="GV48"/>
  <c r="HC48"/>
  <c r="GX48"/>
  <c r="CQ48"/>
  <c r="P48"/>
  <c r="CR48"/>
  <c r="Q48"/>
  <c r="CT48"/>
  <c r="S48"/>
  <c r="CS48"/>
  <c r="R48"/>
  <c r="CP48"/>
  <c r="O48"/>
  <c r="CY48"/>
  <c r="X48"/>
  <c r="CZ48"/>
  <c r="Y48"/>
  <c r="GM48"/>
  <c r="GN48"/>
  <c r="GN49"/>
  <c r="GN50"/>
  <c r="DF61" i="3"/>
  <c r="P51" i="1"/>
  <c r="DG61" i="3"/>
  <c r="Q51" i="1"/>
  <c r="CP51"/>
  <c r="O51"/>
  <c r="GV51"/>
  <c r="HC51"/>
  <c r="GX51"/>
  <c r="GM51"/>
  <c r="GN51"/>
  <c r="DF62" i="3"/>
  <c r="P52" i="1"/>
  <c r="DG62" i="3"/>
  <c r="Q52" i="1"/>
  <c r="CP52"/>
  <c r="O52"/>
  <c r="GV52"/>
  <c r="HC52"/>
  <c r="GX52"/>
  <c r="GM52"/>
  <c r="GN52"/>
  <c r="GN53"/>
  <c r="GN54"/>
  <c r="GN55"/>
  <c r="CX72" i="3"/>
  <c r="DF72"/>
  <c r="CX73"/>
  <c r="DF73"/>
  <c r="CX74"/>
  <c r="DF74"/>
  <c r="CX75"/>
  <c r="DF75"/>
  <c r="P56" i="1"/>
  <c r="DG72" i="3"/>
  <c r="DG73"/>
  <c r="DG74"/>
  <c r="DG75"/>
  <c r="Q56" i="1"/>
  <c r="DI72" i="3"/>
  <c r="DI73"/>
  <c r="DI74"/>
  <c r="DI75"/>
  <c r="S56" i="1"/>
  <c r="DH72" i="3"/>
  <c r="DH73"/>
  <c r="DH74"/>
  <c r="DH75"/>
  <c r="R56" i="1"/>
  <c r="CP56"/>
  <c r="O56"/>
  <c r="CY56"/>
  <c r="X56"/>
  <c r="CZ56"/>
  <c r="Y56"/>
  <c r="GV56"/>
  <c r="HC56"/>
  <c r="GX56"/>
  <c r="GM56"/>
  <c r="GN56"/>
  <c r="P57"/>
  <c r="Q57"/>
  <c r="S57"/>
  <c r="R57"/>
  <c r="CP57"/>
  <c r="O57"/>
  <c r="CY57"/>
  <c r="X57"/>
  <c r="CZ57"/>
  <c r="Y57"/>
  <c r="GV57"/>
  <c r="HC57"/>
  <c r="GX57"/>
  <c r="GM57"/>
  <c r="GN57"/>
  <c r="GV58"/>
  <c r="HC58"/>
  <c r="GX58"/>
  <c r="GM58"/>
  <c r="GN58"/>
  <c r="GV59"/>
  <c r="HC59"/>
  <c r="GX59"/>
  <c r="GM59"/>
  <c r="GN59"/>
  <c r="GN63"/>
  <c r="GN64"/>
  <c r="GN65"/>
  <c r="GN66"/>
  <c r="GN67"/>
  <c r="GN68"/>
  <c r="GN69"/>
  <c r="GN70"/>
  <c r="GN71"/>
  <c r="GN72"/>
  <c r="GN73"/>
  <c r="GN74"/>
  <c r="GN75"/>
  <c r="GN76"/>
  <c r="GN77"/>
  <c r="GN78"/>
  <c r="GN79"/>
  <c r="GN80"/>
  <c r="CB82"/>
  <c r="AS82"/>
  <c r="AS234"/>
  <c r="F251"/>
  <c r="C41" i="7"/>
  <c r="C38"/>
  <c r="L331"/>
  <c r="L63"/>
  <c r="L65"/>
  <c r="L66"/>
  <c r="L68"/>
  <c r="L70"/>
  <c r="L61"/>
  <c r="AO79"/>
  <c r="AO108"/>
  <c r="AO117"/>
  <c r="AO236"/>
  <c r="AO245"/>
  <c r="AO247"/>
  <c r="AO249"/>
  <c r="AO251"/>
  <c r="AO253"/>
  <c r="AO255"/>
  <c r="L334"/>
  <c r="L337"/>
  <c r="L336"/>
  <c r="L332"/>
  <c r="AW79"/>
  <c r="AW108"/>
  <c r="AW117"/>
  <c r="L235"/>
  <c r="AW236"/>
  <c r="L244"/>
  <c r="AW245"/>
  <c r="L246"/>
  <c r="AW247"/>
  <c r="L248"/>
  <c r="AW249"/>
  <c r="L250"/>
  <c r="AW251"/>
  <c r="L252"/>
  <c r="AW253"/>
  <c r="L254"/>
  <c r="AW255"/>
  <c r="L340"/>
  <c r="L341"/>
  <c r="L338"/>
  <c r="L342"/>
  <c r="L329"/>
  <c r="AZ79"/>
  <c r="AZ108"/>
  <c r="AZ117"/>
  <c r="AZ236"/>
  <c r="AZ245"/>
  <c r="AZ247"/>
  <c r="AZ249"/>
  <c r="AZ251"/>
  <c r="AZ253"/>
  <c r="AZ255"/>
  <c r="L344"/>
  <c r="BA79"/>
  <c r="BA108"/>
  <c r="BA117"/>
  <c r="BA236"/>
  <c r="BA245"/>
  <c r="BA247"/>
  <c r="BA249"/>
  <c r="BA251"/>
  <c r="BA253"/>
  <c r="BA255"/>
  <c r="L345"/>
  <c r="L327"/>
  <c r="L351"/>
  <c r="L86"/>
  <c r="L88"/>
  <c r="L90"/>
  <c r="L84"/>
  <c r="AO99"/>
  <c r="L124"/>
  <c r="L126"/>
  <c r="L128"/>
  <c r="L122"/>
  <c r="AO137"/>
  <c r="AO147"/>
  <c r="L154"/>
  <c r="L156"/>
  <c r="L158"/>
  <c r="L152"/>
  <c r="AO170"/>
  <c r="L176"/>
  <c r="L178"/>
  <c r="L180"/>
  <c r="L181"/>
  <c r="L174"/>
  <c r="AO200"/>
  <c r="AO239"/>
  <c r="AO241"/>
  <c r="AO243"/>
  <c r="L354"/>
  <c r="L357"/>
  <c r="L356"/>
  <c r="L352"/>
  <c r="L95"/>
  <c r="AW95"/>
  <c r="L92"/>
  <c r="L93"/>
  <c r="L91"/>
  <c r="AW99"/>
  <c r="L133"/>
  <c r="AW133"/>
  <c r="L130"/>
  <c r="L131"/>
  <c r="L129"/>
  <c r="AW137"/>
  <c r="L143"/>
  <c r="AW143"/>
  <c r="AW147"/>
  <c r="L166"/>
  <c r="AW166"/>
  <c r="L160"/>
  <c r="L161"/>
  <c r="L162"/>
  <c r="L163"/>
  <c r="L164"/>
  <c r="L159"/>
  <c r="AW170"/>
  <c r="L196"/>
  <c r="AW196"/>
  <c r="L183"/>
  <c r="L184"/>
  <c r="L185"/>
  <c r="L186"/>
  <c r="L187"/>
  <c r="L188"/>
  <c r="L189"/>
  <c r="L190"/>
  <c r="L191"/>
  <c r="L192"/>
  <c r="L193"/>
  <c r="L194"/>
  <c r="L182"/>
  <c r="AW200"/>
  <c r="L237"/>
  <c r="AW239"/>
  <c r="L240"/>
  <c r="AW241"/>
  <c r="L242"/>
  <c r="AW243"/>
  <c r="L360"/>
  <c r="L361"/>
  <c r="L358"/>
  <c r="L362"/>
  <c r="L349"/>
  <c r="AZ95"/>
  <c r="AZ99"/>
  <c r="AZ133"/>
  <c r="AZ137"/>
  <c r="AZ143"/>
  <c r="AZ147"/>
  <c r="AZ166"/>
  <c r="AZ170"/>
  <c r="AZ196"/>
  <c r="AZ200"/>
  <c r="AZ239"/>
  <c r="AZ241"/>
  <c r="AZ243"/>
  <c r="L364"/>
  <c r="BA95"/>
  <c r="BA99"/>
  <c r="BA133"/>
  <c r="BA137"/>
  <c r="BA143"/>
  <c r="BA147"/>
  <c r="BA166"/>
  <c r="BA170"/>
  <c r="BA196"/>
  <c r="BA200"/>
  <c r="BA239"/>
  <c r="BA241"/>
  <c r="BA243"/>
  <c r="L365"/>
  <c r="L347"/>
  <c r="L290"/>
  <c r="BK291"/>
  <c r="L369"/>
  <c r="L370"/>
  <c r="L367"/>
  <c r="L382"/>
  <c r="L385"/>
  <c r="L388"/>
  <c r="L387"/>
  <c r="L383"/>
  <c r="L391"/>
  <c r="L392"/>
  <c r="L389"/>
  <c r="L393"/>
  <c r="L380"/>
  <c r="L395"/>
  <c r="L396"/>
  <c r="L375"/>
  <c r="L376"/>
  <c r="L377"/>
  <c r="L372"/>
  <c r="L398"/>
  <c r="L402"/>
  <c r="AO291"/>
  <c r="L405"/>
  <c r="L408"/>
  <c r="L407"/>
  <c r="L403"/>
  <c r="AW291"/>
  <c r="L411"/>
  <c r="L412"/>
  <c r="L409"/>
  <c r="L413"/>
  <c r="L400"/>
  <c r="G426"/>
  <c r="G425"/>
  <c r="AY291"/>
  <c r="L424"/>
  <c r="AX245"/>
  <c r="AX247"/>
  <c r="AX249"/>
  <c r="AX251"/>
  <c r="AX253"/>
  <c r="AX255"/>
  <c r="L423"/>
  <c r="L421"/>
  <c r="L419"/>
  <c r="L420"/>
  <c r="L417"/>
  <c r="BA291"/>
  <c r="L416"/>
  <c r="AZ291"/>
  <c r="L415"/>
  <c r="L414"/>
  <c r="L378"/>
  <c r="L394"/>
  <c r="L363"/>
  <c r="L343"/>
  <c r="L295"/>
  <c r="L298"/>
  <c r="L301"/>
  <c r="L300"/>
  <c r="L296"/>
  <c r="L304"/>
  <c r="L305"/>
  <c r="L302"/>
  <c r="L306"/>
  <c r="L293"/>
  <c r="L308"/>
  <c r="L309"/>
  <c r="L312"/>
  <c r="L313"/>
  <c r="L310"/>
  <c r="L315"/>
  <c r="L316"/>
  <c r="L317"/>
  <c r="G322"/>
  <c r="G321"/>
  <c r="L320"/>
  <c r="L319"/>
  <c r="L307"/>
  <c r="AN291"/>
  <c r="AE291"/>
  <c r="AD291"/>
  <c r="K291"/>
  <c r="E290"/>
  <c r="I291"/>
  <c r="J290"/>
  <c r="G290"/>
  <c r="D290"/>
  <c r="B290"/>
  <c r="L259"/>
  <c r="L262"/>
  <c r="L265"/>
  <c r="L264"/>
  <c r="L260"/>
  <c r="L268"/>
  <c r="L269"/>
  <c r="L266"/>
  <c r="L270"/>
  <c r="L257"/>
  <c r="L272"/>
  <c r="L273"/>
  <c r="L276"/>
  <c r="L277"/>
  <c r="L274"/>
  <c r="L279"/>
  <c r="L280"/>
  <c r="L281"/>
  <c r="G286"/>
  <c r="G285"/>
  <c r="L284"/>
  <c r="L283"/>
  <c r="L271"/>
  <c r="AN255"/>
  <c r="AE255"/>
  <c r="AD255"/>
  <c r="K255"/>
  <c r="E254"/>
  <c r="I255"/>
  <c r="J254"/>
  <c r="G254"/>
  <c r="D254"/>
  <c r="C254"/>
  <c r="B254"/>
  <c r="AN253"/>
  <c r="AE253"/>
  <c r="AD253"/>
  <c r="K253"/>
  <c r="E252"/>
  <c r="I253"/>
  <c r="J252"/>
  <c r="G252"/>
  <c r="D252"/>
  <c r="C252"/>
  <c r="B252"/>
  <c r="AN251"/>
  <c r="AE251"/>
  <c r="AD251"/>
  <c r="K251"/>
  <c r="E250"/>
  <c r="I251"/>
  <c r="J250"/>
  <c r="G250"/>
  <c r="D250"/>
  <c r="C250"/>
  <c r="B250"/>
  <c r="AN249"/>
  <c r="AE249"/>
  <c r="AD249"/>
  <c r="K249"/>
  <c r="E248"/>
  <c r="I249"/>
  <c r="J248"/>
  <c r="G248"/>
  <c r="D248"/>
  <c r="C248"/>
  <c r="B248"/>
  <c r="AN247"/>
  <c r="AE247"/>
  <c r="AD247"/>
  <c r="K247"/>
  <c r="E246"/>
  <c r="I247"/>
  <c r="J246"/>
  <c r="G246"/>
  <c r="D246"/>
  <c r="C246"/>
  <c r="B246"/>
  <c r="AN245"/>
  <c r="AE245"/>
  <c r="AD245"/>
  <c r="K245"/>
  <c r="E244"/>
  <c r="I245"/>
  <c r="J244"/>
  <c r="G244"/>
  <c r="D244"/>
  <c r="C244"/>
  <c r="B244"/>
  <c r="AN243"/>
  <c r="AE243"/>
  <c r="AD243"/>
  <c r="K243"/>
  <c r="E242"/>
  <c r="I243"/>
  <c r="H242"/>
  <c r="I242"/>
  <c r="J242"/>
  <c r="G242"/>
  <c r="D242"/>
  <c r="C242"/>
  <c r="B242"/>
  <c r="AN241"/>
  <c r="AE241"/>
  <c r="AD241"/>
  <c r="K241"/>
  <c r="E240"/>
  <c r="I241"/>
  <c r="H240"/>
  <c r="I240"/>
  <c r="J240"/>
  <c r="G240"/>
  <c r="D240"/>
  <c r="C240"/>
  <c r="B240"/>
  <c r="AN239"/>
  <c r="AE239"/>
  <c r="AD239"/>
  <c r="K239"/>
  <c r="E237"/>
  <c r="I239"/>
  <c r="C238"/>
  <c r="H237"/>
  <c r="I237"/>
  <c r="J237"/>
  <c r="G237"/>
  <c r="D237"/>
  <c r="C237"/>
  <c r="B237"/>
  <c r="AN236"/>
  <c r="AE236"/>
  <c r="AD236"/>
  <c r="K236"/>
  <c r="E235"/>
  <c r="I236"/>
  <c r="H235"/>
  <c r="I235"/>
  <c r="J235"/>
  <c r="G235"/>
  <c r="D235"/>
  <c r="C235"/>
  <c r="B235"/>
  <c r="L204"/>
  <c r="L207"/>
  <c r="L210"/>
  <c r="L209"/>
  <c r="L205"/>
  <c r="L213"/>
  <c r="L214"/>
  <c r="L211"/>
  <c r="L215"/>
  <c r="L202"/>
  <c r="L217"/>
  <c r="L218"/>
  <c r="L221"/>
  <c r="L222"/>
  <c r="L219"/>
  <c r="L224"/>
  <c r="L225"/>
  <c r="L226"/>
  <c r="G231"/>
  <c r="G230"/>
  <c r="L229"/>
  <c r="L228"/>
  <c r="L216"/>
  <c r="L199"/>
  <c r="L198"/>
  <c r="L197"/>
  <c r="AN200"/>
  <c r="AE200"/>
  <c r="AD200"/>
  <c r="K200"/>
  <c r="E171"/>
  <c r="I200"/>
  <c r="G199"/>
  <c r="E199"/>
  <c r="G198"/>
  <c r="E198"/>
  <c r="AN196"/>
  <c r="AE196"/>
  <c r="AD196"/>
  <c r="E196"/>
  <c r="G196"/>
  <c r="D196"/>
  <c r="C196"/>
  <c r="B196"/>
  <c r="L195"/>
  <c r="H194"/>
  <c r="I194"/>
  <c r="J194"/>
  <c r="G194"/>
  <c r="H193"/>
  <c r="I193"/>
  <c r="J193"/>
  <c r="G193"/>
  <c r="H192"/>
  <c r="I192"/>
  <c r="J192"/>
  <c r="G192"/>
  <c r="H191"/>
  <c r="I191"/>
  <c r="J191"/>
  <c r="G191"/>
  <c r="H190"/>
  <c r="I190"/>
  <c r="J190"/>
  <c r="G190"/>
  <c r="H189"/>
  <c r="I189"/>
  <c r="J189"/>
  <c r="G189"/>
  <c r="H188"/>
  <c r="I188"/>
  <c r="J188"/>
  <c r="G188"/>
  <c r="H187"/>
  <c r="I187"/>
  <c r="J187"/>
  <c r="G187"/>
  <c r="H186"/>
  <c r="I186"/>
  <c r="J186"/>
  <c r="G186"/>
  <c r="J185"/>
  <c r="G185"/>
  <c r="H184"/>
  <c r="I184"/>
  <c r="J184"/>
  <c r="G184"/>
  <c r="H183"/>
  <c r="I183"/>
  <c r="J183"/>
  <c r="G183"/>
  <c r="G175"/>
  <c r="J181"/>
  <c r="G181"/>
  <c r="J180"/>
  <c r="G180"/>
  <c r="J179"/>
  <c r="E179"/>
  <c r="G171"/>
  <c r="G179"/>
  <c r="J178"/>
  <c r="G178"/>
  <c r="J177"/>
  <c r="E177"/>
  <c r="G177"/>
  <c r="J176"/>
  <c r="G176"/>
  <c r="J173"/>
  <c r="G173"/>
  <c r="G172"/>
  <c r="D171"/>
  <c r="C171"/>
  <c r="L169"/>
  <c r="L168"/>
  <c r="L167"/>
  <c r="AN170"/>
  <c r="AE170"/>
  <c r="AD170"/>
  <c r="K170"/>
  <c r="E148"/>
  <c r="I170"/>
  <c r="G169"/>
  <c r="E169"/>
  <c r="G168"/>
  <c r="E168"/>
  <c r="AN166"/>
  <c r="AE166"/>
  <c r="AD166"/>
  <c r="E166"/>
  <c r="G166"/>
  <c r="D166"/>
  <c r="C166"/>
  <c r="B166"/>
  <c r="L165"/>
  <c r="H164"/>
  <c r="I164"/>
  <c r="J164"/>
  <c r="G164"/>
  <c r="H163"/>
  <c r="I163"/>
  <c r="J163"/>
  <c r="G163"/>
  <c r="H162"/>
  <c r="I162"/>
  <c r="J162"/>
  <c r="G162"/>
  <c r="J161"/>
  <c r="G161"/>
  <c r="H160"/>
  <c r="I160"/>
  <c r="J160"/>
  <c r="G160"/>
  <c r="G153"/>
  <c r="J158"/>
  <c r="G158"/>
  <c r="J157"/>
  <c r="E157"/>
  <c r="G148"/>
  <c r="G157"/>
  <c r="J156"/>
  <c r="G156"/>
  <c r="J155"/>
  <c r="E155"/>
  <c r="G155"/>
  <c r="J154"/>
  <c r="G154"/>
  <c r="J151"/>
  <c r="G151"/>
  <c r="G150"/>
  <c r="C149"/>
  <c r="D148"/>
  <c r="C148"/>
  <c r="L146"/>
  <c r="L145"/>
  <c r="L144"/>
  <c r="AN147"/>
  <c r="AE147"/>
  <c r="AD147"/>
  <c r="K147"/>
  <c r="E138"/>
  <c r="I147"/>
  <c r="G146"/>
  <c r="E146"/>
  <c r="G145"/>
  <c r="E145"/>
  <c r="AN143"/>
  <c r="AE143"/>
  <c r="AD143"/>
  <c r="E143"/>
  <c r="G143"/>
  <c r="D143"/>
  <c r="C143"/>
  <c r="B143"/>
  <c r="L142"/>
  <c r="J141"/>
  <c r="G141"/>
  <c r="G140"/>
  <c r="C139"/>
  <c r="G138"/>
  <c r="D138"/>
  <c r="C138"/>
  <c r="L136"/>
  <c r="L135"/>
  <c r="L134"/>
  <c r="AN137"/>
  <c r="AE137"/>
  <c r="AD137"/>
  <c r="K137"/>
  <c r="E118"/>
  <c r="I137"/>
  <c r="G136"/>
  <c r="E136"/>
  <c r="G135"/>
  <c r="E135"/>
  <c r="AN133"/>
  <c r="AE133"/>
  <c r="AD133"/>
  <c r="E133"/>
  <c r="G133"/>
  <c r="D133"/>
  <c r="C133"/>
  <c r="B133"/>
  <c r="L132"/>
  <c r="H131"/>
  <c r="I131"/>
  <c r="J131"/>
  <c r="G131"/>
  <c r="H130"/>
  <c r="I130"/>
  <c r="J130"/>
  <c r="G130"/>
  <c r="G123"/>
  <c r="J128"/>
  <c r="G128"/>
  <c r="J127"/>
  <c r="E127"/>
  <c r="G118"/>
  <c r="G127"/>
  <c r="J126"/>
  <c r="G126"/>
  <c r="J125"/>
  <c r="E125"/>
  <c r="G125"/>
  <c r="J124"/>
  <c r="G124"/>
  <c r="J121"/>
  <c r="G121"/>
  <c r="G120"/>
  <c r="C119"/>
  <c r="D118"/>
  <c r="C118"/>
  <c r="L116"/>
  <c r="L115"/>
  <c r="L114"/>
  <c r="AN117"/>
  <c r="AE117"/>
  <c r="AD117"/>
  <c r="K117"/>
  <c r="E109"/>
  <c r="I117"/>
  <c r="G116"/>
  <c r="E116"/>
  <c r="G115"/>
  <c r="E115"/>
  <c r="L113"/>
  <c r="J112"/>
  <c r="G112"/>
  <c r="G111"/>
  <c r="C110"/>
  <c r="G109"/>
  <c r="D109"/>
  <c r="C109"/>
  <c r="L107"/>
  <c r="L106"/>
  <c r="L105"/>
  <c r="AN108"/>
  <c r="AE108"/>
  <c r="AD108"/>
  <c r="K108"/>
  <c r="E100"/>
  <c r="I108"/>
  <c r="G107"/>
  <c r="E107"/>
  <c r="G106"/>
  <c r="E106"/>
  <c r="L104"/>
  <c r="J103"/>
  <c r="G103"/>
  <c r="G102"/>
  <c r="C101"/>
  <c r="G100"/>
  <c r="D100"/>
  <c r="C100"/>
  <c r="L98"/>
  <c r="L97"/>
  <c r="L96"/>
  <c r="AN99"/>
  <c r="AE99"/>
  <c r="AD99"/>
  <c r="K99"/>
  <c r="E80"/>
  <c r="I99"/>
  <c r="G98"/>
  <c r="E98"/>
  <c r="G97"/>
  <c r="E97"/>
  <c r="AN95"/>
  <c r="AE95"/>
  <c r="AD95"/>
  <c r="E95"/>
  <c r="G95"/>
  <c r="D95"/>
  <c r="C95"/>
  <c r="B95"/>
  <c r="L94"/>
  <c r="H93"/>
  <c r="I93"/>
  <c r="J93"/>
  <c r="G93"/>
  <c r="H92"/>
  <c r="I92"/>
  <c r="J92"/>
  <c r="G92"/>
  <c r="G85"/>
  <c r="J90"/>
  <c r="G90"/>
  <c r="J89"/>
  <c r="E89"/>
  <c r="G80"/>
  <c r="G89"/>
  <c r="J88"/>
  <c r="G88"/>
  <c r="J87"/>
  <c r="E87"/>
  <c r="G87"/>
  <c r="J86"/>
  <c r="G86"/>
  <c r="J83"/>
  <c r="G83"/>
  <c r="G82"/>
  <c r="C81"/>
  <c r="D80"/>
  <c r="C80"/>
  <c r="L78"/>
  <c r="L77"/>
  <c r="L76"/>
  <c r="AN79"/>
  <c r="AE79"/>
  <c r="AD79"/>
  <c r="K79"/>
  <c r="E54"/>
  <c r="I79"/>
  <c r="G78"/>
  <c r="E78"/>
  <c r="G77"/>
  <c r="E77"/>
  <c r="L75"/>
  <c r="G74"/>
  <c r="E74"/>
  <c r="D74"/>
  <c r="C74"/>
  <c r="B74"/>
  <c r="G73"/>
  <c r="E73"/>
  <c r="D73"/>
  <c r="C73"/>
  <c r="B73"/>
  <c r="G72"/>
  <c r="E72"/>
  <c r="D72"/>
  <c r="C72"/>
  <c r="B72"/>
  <c r="G62"/>
  <c r="J71"/>
  <c r="E71"/>
  <c r="G54"/>
  <c r="G71"/>
  <c r="J70"/>
  <c r="G70"/>
  <c r="J69"/>
  <c r="E69"/>
  <c r="G69"/>
  <c r="J68"/>
  <c r="G68"/>
  <c r="J67"/>
  <c r="E67"/>
  <c r="G67"/>
  <c r="H66"/>
  <c r="I66"/>
  <c r="J66"/>
  <c r="G66"/>
  <c r="H65"/>
  <c r="I65"/>
  <c r="J65"/>
  <c r="G65"/>
  <c r="J64"/>
  <c r="E64"/>
  <c r="G64"/>
  <c r="J63"/>
  <c r="G63"/>
  <c r="J60"/>
  <c r="G60"/>
  <c r="J59"/>
  <c r="G59"/>
  <c r="J58"/>
  <c r="G58"/>
  <c r="J57"/>
  <c r="G57"/>
  <c r="G56"/>
  <c r="C55"/>
  <c r="D54"/>
  <c r="C54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" i="3"/>
  <c r="Y1"/>
  <c r="CU1"/>
  <c r="CY1"/>
  <c r="CZ1"/>
  <c r="DA1"/>
  <c r="DB1"/>
  <c r="DC1"/>
  <c r="DJ1"/>
  <c r="A2"/>
  <c r="Y2"/>
  <c r="CU2"/>
  <c r="CY2"/>
  <c r="CZ2"/>
  <c r="DA2"/>
  <c r="DB2"/>
  <c r="DC2"/>
  <c r="DJ2"/>
  <c r="A3"/>
  <c r="Y3"/>
  <c r="CY3"/>
  <c r="CZ3"/>
  <c r="DA3"/>
  <c r="DB3"/>
  <c r="DC3"/>
  <c r="DJ3"/>
  <c r="A4"/>
  <c r="Y4"/>
  <c r="CY4"/>
  <c r="CZ4"/>
  <c r="DA4"/>
  <c r="DB4"/>
  <c r="DC4"/>
  <c r="DJ4"/>
  <c r="A5"/>
  <c r="Y5"/>
  <c r="CY5"/>
  <c r="CZ5"/>
  <c r="DA5"/>
  <c r="DB5"/>
  <c r="DC5"/>
  <c r="DJ5"/>
  <c r="A6"/>
  <c r="Y6"/>
  <c r="CY6"/>
  <c r="CZ6"/>
  <c r="DA6"/>
  <c r="DB6"/>
  <c r="DC6"/>
  <c r="DJ6"/>
  <c r="A7"/>
  <c r="Y7"/>
  <c r="CU7"/>
  <c r="CY7"/>
  <c r="CZ7"/>
  <c r="DA7"/>
  <c r="DB7"/>
  <c r="DC7"/>
  <c r="DJ7"/>
  <c r="A8"/>
  <c r="Y8"/>
  <c r="CY8"/>
  <c r="CZ8"/>
  <c r="DA8"/>
  <c r="DB8"/>
  <c r="DC8"/>
  <c r="DJ8"/>
  <c r="A9"/>
  <c r="Y9"/>
  <c r="CY9"/>
  <c r="CZ9"/>
  <c r="DA9"/>
  <c r="DB9"/>
  <c r="DC9"/>
  <c r="DJ9"/>
  <c r="A10"/>
  <c r="Y10"/>
  <c r="CY10"/>
  <c r="CZ10"/>
  <c r="DA10"/>
  <c r="DB10"/>
  <c r="DC10"/>
  <c r="DJ10"/>
  <c r="A11"/>
  <c r="Y11"/>
  <c r="CU11"/>
  <c r="CY11"/>
  <c r="CZ11"/>
  <c r="DA11"/>
  <c r="DB11"/>
  <c r="DC11"/>
  <c r="DJ11"/>
  <c r="A12"/>
  <c r="Y12"/>
  <c r="CY12"/>
  <c r="CZ12"/>
  <c r="DA12"/>
  <c r="DB12"/>
  <c r="DC12"/>
  <c r="DJ12"/>
  <c r="A13"/>
  <c r="Y13"/>
  <c r="CY13"/>
  <c r="CZ13"/>
  <c r="DA13"/>
  <c r="DB13"/>
  <c r="DC13"/>
  <c r="DJ13"/>
  <c r="A14"/>
  <c r="Y14"/>
  <c r="CY14"/>
  <c r="CZ14"/>
  <c r="DA14"/>
  <c r="DB14"/>
  <c r="DC14"/>
  <c r="DJ14"/>
  <c r="A15"/>
  <c r="Y15"/>
  <c r="CU15"/>
  <c r="CY15"/>
  <c r="CZ15"/>
  <c r="DA15"/>
  <c r="DB15"/>
  <c r="DC15"/>
  <c r="DJ15"/>
  <c r="A16"/>
  <c r="Y16"/>
  <c r="CY16"/>
  <c r="CZ16"/>
  <c r="DA16"/>
  <c r="DB16"/>
  <c r="DC16"/>
  <c r="DJ16"/>
  <c r="A17"/>
  <c r="Y17"/>
  <c r="CY17"/>
  <c r="CZ17"/>
  <c r="DA17"/>
  <c r="DB17"/>
  <c r="DC17"/>
  <c r="DJ17"/>
  <c r="A18"/>
  <c r="Y18"/>
  <c r="CY18"/>
  <c r="CZ18"/>
  <c r="DA18"/>
  <c r="DB18"/>
  <c r="DC18"/>
  <c r="DJ18"/>
  <c r="A19"/>
  <c r="Y19"/>
  <c r="CY19"/>
  <c r="CZ19"/>
  <c r="DA19"/>
  <c r="DB19"/>
  <c r="DC19"/>
  <c r="DJ19"/>
  <c r="A20"/>
  <c r="Y20"/>
  <c r="CY20"/>
  <c r="CZ20"/>
  <c r="DA20"/>
  <c r="DB20"/>
  <c r="DC20"/>
  <c r="DJ20"/>
  <c r="A21"/>
  <c r="Y21"/>
  <c r="CX21"/>
  <c r="CY21"/>
  <c r="CZ21"/>
  <c r="DA21"/>
  <c r="DB21"/>
  <c r="DC21"/>
  <c r="DF21"/>
  <c r="DG21"/>
  <c r="DH21"/>
  <c r="DI21"/>
  <c r="DJ21"/>
  <c r="A22"/>
  <c r="Y22"/>
  <c r="CY22"/>
  <c r="CZ22"/>
  <c r="DA22"/>
  <c r="DB22"/>
  <c r="DC22"/>
  <c r="DJ22"/>
  <c r="A23"/>
  <c r="Y23"/>
  <c r="CX23"/>
  <c r="CY23"/>
  <c r="CZ23"/>
  <c r="DA23"/>
  <c r="DB23"/>
  <c r="DC23"/>
  <c r="DF23"/>
  <c r="DG23"/>
  <c r="DH23"/>
  <c r="DI23"/>
  <c r="DJ23"/>
  <c r="A24"/>
  <c r="Y24"/>
  <c r="CX24"/>
  <c r="CY24"/>
  <c r="CZ24"/>
  <c r="DA24"/>
  <c r="DB24"/>
  <c r="DC24"/>
  <c r="DF24"/>
  <c r="DG24"/>
  <c r="DH24"/>
  <c r="DI24"/>
  <c r="DJ24"/>
  <c r="A25"/>
  <c r="Y25"/>
  <c r="CX25"/>
  <c r="CY25"/>
  <c r="CZ25"/>
  <c r="DA25"/>
  <c r="DB25"/>
  <c r="DC25"/>
  <c r="DF25"/>
  <c r="DG25"/>
  <c r="DH25"/>
  <c r="DI25"/>
  <c r="DJ25"/>
  <c r="A26"/>
  <c r="Y26"/>
  <c r="CX26"/>
  <c r="CY26"/>
  <c r="CZ26"/>
  <c r="DA26"/>
  <c r="DB26"/>
  <c r="DC26"/>
  <c r="DF26"/>
  <c r="DG26"/>
  <c r="DH26"/>
  <c r="DI26"/>
  <c r="DJ26"/>
  <c r="A27"/>
  <c r="Y27"/>
  <c r="CY27"/>
  <c r="CZ27"/>
  <c r="DA27"/>
  <c r="DB27"/>
  <c r="DC27"/>
  <c r="DJ27"/>
  <c r="A28"/>
  <c r="Y28"/>
  <c r="CY28"/>
  <c r="CZ28"/>
  <c r="DA28"/>
  <c r="DB28"/>
  <c r="DC28"/>
  <c r="DJ28"/>
  <c r="A29"/>
  <c r="Y29"/>
  <c r="CX29"/>
  <c r="CY29"/>
  <c r="CZ29"/>
  <c r="DA29"/>
  <c r="DB29"/>
  <c r="DC29"/>
  <c r="DF29"/>
  <c r="DG29"/>
  <c r="DH29"/>
  <c r="DI29"/>
  <c r="DJ29"/>
  <c r="A30"/>
  <c r="Y30"/>
  <c r="CX30"/>
  <c r="CY30"/>
  <c r="CZ30"/>
  <c r="DA30"/>
  <c r="DB30"/>
  <c r="DC30"/>
  <c r="DF30"/>
  <c r="DG30"/>
  <c r="DH30"/>
  <c r="DI30"/>
  <c r="DJ30"/>
  <c r="A31"/>
  <c r="Y31"/>
  <c r="CX31"/>
  <c r="CY31"/>
  <c r="CZ31"/>
  <c r="DA31"/>
  <c r="DB31"/>
  <c r="DC31"/>
  <c r="DF31"/>
  <c r="DG31"/>
  <c r="DH31"/>
  <c r="DI31"/>
  <c r="DJ31"/>
  <c r="A32"/>
  <c r="Y32"/>
  <c r="CX32"/>
  <c r="CY32"/>
  <c r="CZ32"/>
  <c r="DA32"/>
  <c r="DB32"/>
  <c r="DC32"/>
  <c r="DF32"/>
  <c r="DG32"/>
  <c r="DH32"/>
  <c r="DI32"/>
  <c r="DJ32"/>
  <c r="A33"/>
  <c r="Y33"/>
  <c r="I42" i="1"/>
  <c r="CU33" i="3"/>
  <c r="CY33"/>
  <c r="CZ33"/>
  <c r="DA33"/>
  <c r="DB33"/>
  <c r="DC33"/>
  <c r="DJ33"/>
  <c r="A34"/>
  <c r="Y34"/>
  <c r="CU34"/>
  <c r="CY34"/>
  <c r="CZ34"/>
  <c r="DA34"/>
  <c r="DB34"/>
  <c r="DC34"/>
  <c r="DJ34"/>
  <c r="A35"/>
  <c r="Y35"/>
  <c r="CU35"/>
  <c r="CY35"/>
  <c r="CZ35"/>
  <c r="DA35"/>
  <c r="DB35"/>
  <c r="DC35"/>
  <c r="DJ35"/>
  <c r="A36"/>
  <c r="Y36"/>
  <c r="CU36"/>
  <c r="CY36"/>
  <c r="CZ36"/>
  <c r="DA36"/>
  <c r="DB36"/>
  <c r="DC36"/>
  <c r="DJ36"/>
  <c r="A37"/>
  <c r="Y37"/>
  <c r="CY37"/>
  <c r="CZ37"/>
  <c r="DA37"/>
  <c r="DB37"/>
  <c r="DC37"/>
  <c r="DJ37"/>
  <c r="A38"/>
  <c r="Y38"/>
  <c r="CY38"/>
  <c r="CZ38"/>
  <c r="DA38"/>
  <c r="DB38"/>
  <c r="DC38"/>
  <c r="DJ38"/>
  <c r="A39"/>
  <c r="Y39"/>
  <c r="CY39"/>
  <c r="CZ39"/>
  <c r="DA39"/>
  <c r="DB39"/>
  <c r="DC39"/>
  <c r="DJ39"/>
  <c r="A40"/>
  <c r="Y40"/>
  <c r="CY40"/>
  <c r="CZ40"/>
  <c r="DA40"/>
  <c r="DB40"/>
  <c r="DC40"/>
  <c r="DJ40"/>
  <c r="A41"/>
  <c r="Y41"/>
  <c r="CY41"/>
  <c r="CZ41"/>
  <c r="DA41"/>
  <c r="DB41"/>
  <c r="DC41"/>
  <c r="DJ41"/>
  <c r="A42"/>
  <c r="Y42"/>
  <c r="CY42"/>
  <c r="CZ42"/>
  <c r="DA42"/>
  <c r="DB42"/>
  <c r="DC42"/>
  <c r="DJ42"/>
  <c r="A43"/>
  <c r="Y43"/>
  <c r="CX43"/>
  <c r="CY43"/>
  <c r="CZ43"/>
  <c r="DA43"/>
  <c r="DB43"/>
  <c r="DC43"/>
  <c r="DF43"/>
  <c r="DG43"/>
  <c r="DH43"/>
  <c r="DI43"/>
  <c r="DJ43"/>
  <c r="A44"/>
  <c r="Y44"/>
  <c r="CX44"/>
  <c r="CY44"/>
  <c r="CZ44"/>
  <c r="DA44"/>
  <c r="DB44"/>
  <c r="DC44"/>
  <c r="DF44"/>
  <c r="DG44"/>
  <c r="DH44"/>
  <c r="DI44"/>
  <c r="DJ44"/>
  <c r="A45"/>
  <c r="Y45"/>
  <c r="CX45"/>
  <c r="CY45"/>
  <c r="CZ45"/>
  <c r="DA45"/>
  <c r="DB45"/>
  <c r="DC45"/>
  <c r="DF45"/>
  <c r="DG45"/>
  <c r="DH45"/>
  <c r="DI45"/>
  <c r="DJ45"/>
  <c r="A46"/>
  <c r="Y46"/>
  <c r="CU46"/>
  <c r="CY46"/>
  <c r="CZ46"/>
  <c r="DA46"/>
  <c r="DB46"/>
  <c r="DC46"/>
  <c r="DJ46"/>
  <c r="A47"/>
  <c r="Y47"/>
  <c r="CU47"/>
  <c r="CY47"/>
  <c r="CZ47"/>
  <c r="DA47"/>
  <c r="DB47"/>
  <c r="DC47"/>
  <c r="DJ47"/>
  <c r="A48"/>
  <c r="Y48"/>
  <c r="CU48"/>
  <c r="CY48"/>
  <c r="CZ48"/>
  <c r="DA48"/>
  <c r="DB48"/>
  <c r="DC48"/>
  <c r="DJ48"/>
  <c r="A49"/>
  <c r="Y49"/>
  <c r="CY49"/>
  <c r="CZ49"/>
  <c r="DA49"/>
  <c r="DB49"/>
  <c r="DC49"/>
  <c r="DJ49"/>
  <c r="A50"/>
  <c r="Y50"/>
  <c r="CY50"/>
  <c r="CZ50"/>
  <c r="DA50"/>
  <c r="DB50"/>
  <c r="DC50"/>
  <c r="DJ50"/>
  <c r="A51"/>
  <c r="Y51"/>
  <c r="CX51"/>
  <c r="CY51"/>
  <c r="CZ51"/>
  <c r="DA51"/>
  <c r="DB51"/>
  <c r="DC51"/>
  <c r="DF51"/>
  <c r="DG51"/>
  <c r="DH51"/>
  <c r="DI51"/>
  <c r="DJ51"/>
  <c r="A52"/>
  <c r="Y52"/>
  <c r="CX52"/>
  <c r="CY52"/>
  <c r="CZ52"/>
  <c r="DA52"/>
  <c r="DB52"/>
  <c r="DC52"/>
  <c r="DF52"/>
  <c r="DG52"/>
  <c r="DH52"/>
  <c r="DI52"/>
  <c r="DJ52"/>
  <c r="A53"/>
  <c r="Y53"/>
  <c r="I49" i="1"/>
  <c r="CY53" i="3"/>
  <c r="CZ53"/>
  <c r="DA53"/>
  <c r="DB53"/>
  <c r="DC53"/>
  <c r="DJ53"/>
  <c r="A54"/>
  <c r="Y54"/>
  <c r="CY54"/>
  <c r="CZ54"/>
  <c r="DA54"/>
  <c r="DB54"/>
  <c r="DC54"/>
  <c r="DJ54"/>
  <c r="A55"/>
  <c r="Y55"/>
  <c r="CY55"/>
  <c r="CZ55"/>
  <c r="DA55"/>
  <c r="DB55"/>
  <c r="DC55"/>
  <c r="DJ55"/>
  <c r="A56"/>
  <c r="Y56"/>
  <c r="CY56"/>
  <c r="CZ56"/>
  <c r="DA56"/>
  <c r="DB56"/>
  <c r="DC56"/>
  <c r="DJ56"/>
  <c r="A57"/>
  <c r="Y57"/>
  <c r="CY57"/>
  <c r="CZ57"/>
  <c r="DA57"/>
  <c r="DB57"/>
  <c r="DC57"/>
  <c r="DJ57"/>
  <c r="A58"/>
  <c r="Y58"/>
  <c r="CY58"/>
  <c r="CZ58"/>
  <c r="DA58"/>
  <c r="DB58"/>
  <c r="DC58"/>
  <c r="DJ58"/>
  <c r="A59"/>
  <c r="Y59"/>
  <c r="CY59"/>
  <c r="CZ59"/>
  <c r="DA59"/>
  <c r="DB59"/>
  <c r="DC59"/>
  <c r="DJ59"/>
  <c r="A60"/>
  <c r="Y60"/>
  <c r="CX60"/>
  <c r="CY60"/>
  <c r="CZ60"/>
  <c r="DA60"/>
  <c r="DB60"/>
  <c r="DC60"/>
  <c r="DF60"/>
  <c r="DG60"/>
  <c r="DH60"/>
  <c r="DI60"/>
  <c r="DJ60"/>
  <c r="A61"/>
  <c r="Y61"/>
  <c r="I51" i="1"/>
  <c r="CU61" i="3"/>
  <c r="CY61"/>
  <c r="CZ61"/>
  <c r="DA61"/>
  <c r="DB61"/>
  <c r="DC61"/>
  <c r="DJ61"/>
  <c r="A62"/>
  <c r="Y62"/>
  <c r="I52" i="1"/>
  <c r="CU62" i="3"/>
  <c r="CY62"/>
  <c r="CZ62"/>
  <c r="DA62"/>
  <c r="DB62"/>
  <c r="DC62"/>
  <c r="DJ62"/>
  <c r="A63"/>
  <c r="Y63"/>
  <c r="I53" i="1"/>
  <c r="CY63" i="3"/>
  <c r="CZ63"/>
  <c r="DA63"/>
  <c r="DB63"/>
  <c r="DC63"/>
  <c r="DJ63"/>
  <c r="A64"/>
  <c r="Y64"/>
  <c r="CY64"/>
  <c r="CZ64"/>
  <c r="DA64"/>
  <c r="DB64"/>
  <c r="DC64"/>
  <c r="DJ64"/>
  <c r="A65"/>
  <c r="Y65"/>
  <c r="CY65"/>
  <c r="CZ65"/>
  <c r="DA65"/>
  <c r="DB65"/>
  <c r="DC65"/>
  <c r="DJ65"/>
  <c r="A66"/>
  <c r="Y66"/>
  <c r="CY66"/>
  <c r="CZ66"/>
  <c r="DA66"/>
  <c r="DB66"/>
  <c r="DC66"/>
  <c r="DJ66"/>
  <c r="A67"/>
  <c r="Y67"/>
  <c r="CY67"/>
  <c r="CZ67"/>
  <c r="DA67"/>
  <c r="DB67"/>
  <c r="DC67"/>
  <c r="DJ67"/>
  <c r="A68"/>
  <c r="Y68"/>
  <c r="CY68"/>
  <c r="CZ68"/>
  <c r="DA68"/>
  <c r="DB68"/>
  <c r="DC68"/>
  <c r="DJ68"/>
  <c r="A69"/>
  <c r="Y69"/>
  <c r="CX69"/>
  <c r="CY69"/>
  <c r="CZ69"/>
  <c r="DA69"/>
  <c r="DB69"/>
  <c r="DC69"/>
  <c r="DF69"/>
  <c r="DG69"/>
  <c r="DH69"/>
  <c r="DI69"/>
  <c r="DJ69"/>
  <c r="A70"/>
  <c r="Y70"/>
  <c r="CY70"/>
  <c r="CZ70"/>
  <c r="DA70"/>
  <c r="DB70"/>
  <c r="DC70"/>
  <c r="DJ70"/>
  <c r="A71"/>
  <c r="Y71"/>
  <c r="CX71"/>
  <c r="CY71"/>
  <c r="CZ71"/>
  <c r="DA71"/>
  <c r="DB71"/>
  <c r="DC71"/>
  <c r="DF71"/>
  <c r="DG71"/>
  <c r="DH71"/>
  <c r="DI71"/>
  <c r="DJ71"/>
  <c r="A72"/>
  <c r="Y72"/>
  <c r="CU72"/>
  <c r="CY72"/>
  <c r="CZ72"/>
  <c r="DA72"/>
  <c r="DB72"/>
  <c r="DC72"/>
  <c r="DJ72"/>
  <c r="A73"/>
  <c r="Y73"/>
  <c r="CY73"/>
  <c r="CZ73"/>
  <c r="DA73"/>
  <c r="DB73"/>
  <c r="DC73"/>
  <c r="DJ73"/>
  <c r="A74"/>
  <c r="Y74"/>
  <c r="CY74"/>
  <c r="CZ74"/>
  <c r="DA74"/>
  <c r="DB74"/>
  <c r="DC74"/>
  <c r="DJ74"/>
  <c r="A75"/>
  <c r="Y75"/>
  <c r="CY75"/>
  <c r="CZ75"/>
  <c r="DA75"/>
  <c r="DB75"/>
  <c r="DC75"/>
  <c r="DJ75"/>
  <c r="A76"/>
  <c r="Y76"/>
  <c r="CX76"/>
  <c r="CY76"/>
  <c r="CZ76"/>
  <c r="DA76"/>
  <c r="DB76"/>
  <c r="DC76"/>
  <c r="DF76"/>
  <c r="DG76"/>
  <c r="DH76"/>
  <c r="DI76"/>
  <c r="DJ76"/>
  <c r="A77"/>
  <c r="Y77"/>
  <c r="CX77"/>
  <c r="CY77"/>
  <c r="CZ77"/>
  <c r="DA77"/>
  <c r="DB77"/>
  <c r="DC77"/>
  <c r="DF77"/>
  <c r="DG77"/>
  <c r="DH77"/>
  <c r="DI77"/>
  <c r="DJ77"/>
  <c r="A78"/>
  <c r="Y78"/>
  <c r="CX78"/>
  <c r="CY78"/>
  <c r="CZ78"/>
  <c r="DA78"/>
  <c r="DB78"/>
  <c r="DC78"/>
  <c r="DF78"/>
  <c r="DG78"/>
  <c r="DH78"/>
  <c r="DI78"/>
  <c r="DJ78"/>
  <c r="A79"/>
  <c r="Y79"/>
  <c r="CX79"/>
  <c r="CY79"/>
  <c r="CZ79"/>
  <c r="DA79"/>
  <c r="DB79"/>
  <c r="DC79"/>
  <c r="DF79"/>
  <c r="DG79"/>
  <c r="DH79"/>
  <c r="DI79"/>
  <c r="DJ79"/>
  <c r="A80"/>
  <c r="Y80"/>
  <c r="CX80"/>
  <c r="CY80"/>
  <c r="CZ80"/>
  <c r="DA80"/>
  <c r="DB80"/>
  <c r="DC80"/>
  <c r="DF80"/>
  <c r="DG80"/>
  <c r="DH80"/>
  <c r="DI80"/>
  <c r="DJ80"/>
  <c r="A81"/>
  <c r="Y81"/>
  <c r="CX81"/>
  <c r="CY81"/>
  <c r="CZ81"/>
  <c r="DA81"/>
  <c r="DB81"/>
  <c r="DC81"/>
  <c r="DF81"/>
  <c r="DG81"/>
  <c r="DH81"/>
  <c r="DI81"/>
  <c r="DJ81"/>
  <c r="A82"/>
  <c r="Y82"/>
  <c r="CY82"/>
  <c r="CZ82"/>
  <c r="DA82"/>
  <c r="DB82"/>
  <c r="DC82"/>
  <c r="DJ82"/>
  <c r="A83"/>
  <c r="Y83"/>
  <c r="CX83"/>
  <c r="CY83"/>
  <c r="CZ83"/>
  <c r="DA83"/>
  <c r="DB83"/>
  <c r="DC83"/>
  <c r="DF83"/>
  <c r="DG83"/>
  <c r="DH83"/>
  <c r="DI83"/>
  <c r="DJ83"/>
  <c r="A84"/>
  <c r="Y84"/>
  <c r="I65" i="1"/>
  <c r="CY84" i="3"/>
  <c r="CZ84"/>
  <c r="DA84"/>
  <c r="DB84"/>
  <c r="DC84"/>
  <c r="DJ84"/>
  <c r="A85"/>
  <c r="Y85"/>
  <c r="CX85"/>
  <c r="CY85"/>
  <c r="CZ85"/>
  <c r="DA85"/>
  <c r="DB85"/>
  <c r="DC85"/>
  <c r="DF85"/>
  <c r="DG85"/>
  <c r="DH85"/>
  <c r="DI85"/>
  <c r="DJ85"/>
  <c r="A86"/>
  <c r="Y86"/>
  <c r="CY86"/>
  <c r="CZ86"/>
  <c r="DA86"/>
  <c r="DB86"/>
  <c r="DC86"/>
  <c r="DJ86"/>
  <c r="A87"/>
  <c r="Y87"/>
  <c r="CY87"/>
  <c r="CZ87"/>
  <c r="DA87"/>
  <c r="DB87"/>
  <c r="DC87"/>
  <c r="DJ87"/>
  <c r="A88"/>
  <c r="Y88"/>
  <c r="CY88"/>
  <c r="CZ88"/>
  <c r="DA88"/>
  <c r="DB88"/>
  <c r="DC88"/>
  <c r="DJ88"/>
  <c r="A89"/>
  <c r="Y89"/>
  <c r="CY89"/>
  <c r="CZ89"/>
  <c r="DA89"/>
  <c r="DB89"/>
  <c r="DC89"/>
  <c r="DJ89"/>
  <c r="A90"/>
  <c r="Y90"/>
  <c r="CY90"/>
  <c r="CZ90"/>
  <c r="DA90"/>
  <c r="DB90"/>
  <c r="DC90"/>
  <c r="DJ90"/>
  <c r="A91"/>
  <c r="Y91"/>
  <c r="CY91"/>
  <c r="CZ91"/>
  <c r="DA91"/>
  <c r="DB91"/>
  <c r="DC91"/>
  <c r="DJ91"/>
  <c r="A92"/>
  <c r="Y92"/>
  <c r="CY92"/>
  <c r="CZ92"/>
  <c r="DA92"/>
  <c r="DB92"/>
  <c r="DC92"/>
  <c r="DJ92"/>
  <c r="A93"/>
  <c r="Y93"/>
  <c r="CY93"/>
  <c r="CZ93"/>
  <c r="DA93"/>
  <c r="DB93"/>
  <c r="DC93"/>
  <c r="DJ93"/>
  <c r="A94"/>
  <c r="Y94"/>
  <c r="CY94"/>
  <c r="CZ94"/>
  <c r="DA94"/>
  <c r="DB94"/>
  <c r="DC94"/>
  <c r="DJ94"/>
  <c r="A95"/>
  <c r="Y95"/>
  <c r="CY95"/>
  <c r="CZ95"/>
  <c r="DA95"/>
  <c r="DB95"/>
  <c r="DC95"/>
  <c r="DJ95"/>
  <c r="A96"/>
  <c r="Y96"/>
  <c r="CX96"/>
  <c r="CY96"/>
  <c r="CZ96"/>
  <c r="DA96"/>
  <c r="DB96"/>
  <c r="DC96"/>
  <c r="DF96"/>
  <c r="DG96"/>
  <c r="DH96"/>
  <c r="DI96"/>
  <c r="DJ96"/>
  <c r="A97"/>
  <c r="Y97"/>
  <c r="I69" i="1"/>
  <c r="CY97" i="3"/>
  <c r="CZ97"/>
  <c r="DA97"/>
  <c r="DB97"/>
  <c r="DC97"/>
  <c r="DJ97"/>
  <c r="A98"/>
  <c r="Y98"/>
  <c r="CY98"/>
  <c r="CZ98"/>
  <c r="DA98"/>
  <c r="DB98"/>
  <c r="DC98"/>
  <c r="DJ98"/>
  <c r="A99"/>
  <c r="Y99"/>
  <c r="CY99"/>
  <c r="CZ99"/>
  <c r="DA99"/>
  <c r="DB99"/>
  <c r="DC99"/>
  <c r="DJ99"/>
  <c r="A100"/>
  <c r="Y100"/>
  <c r="CY100"/>
  <c r="CZ100"/>
  <c r="DA100"/>
  <c r="DB100"/>
  <c r="DC100"/>
  <c r="DJ100"/>
  <c r="A101"/>
  <c r="Y101"/>
  <c r="CY101"/>
  <c r="CZ101"/>
  <c r="DA101"/>
  <c r="DB101"/>
  <c r="DC101"/>
  <c r="DJ101"/>
  <c r="A102"/>
  <c r="Y102"/>
  <c r="CY102"/>
  <c r="CZ102"/>
  <c r="DA102"/>
  <c r="DB102"/>
  <c r="DC102"/>
  <c r="DJ102"/>
  <c r="A103"/>
  <c r="Y103"/>
  <c r="CY103"/>
  <c r="CZ103"/>
  <c r="DA103"/>
  <c r="DB103"/>
  <c r="DC103"/>
  <c r="DJ103"/>
  <c r="A104"/>
  <c r="Y104"/>
  <c r="CY104"/>
  <c r="CZ104"/>
  <c r="DA104"/>
  <c r="DB104"/>
  <c r="DC104"/>
  <c r="DJ104"/>
  <c r="A105"/>
  <c r="Y105"/>
  <c r="CY105"/>
  <c r="CZ105"/>
  <c r="DA105"/>
  <c r="DB105"/>
  <c r="DC105"/>
  <c r="DJ105"/>
  <c r="A106"/>
  <c r="Y106"/>
  <c r="CY106"/>
  <c r="CZ106"/>
  <c r="DA106"/>
  <c r="DB106"/>
  <c r="DC106"/>
  <c r="DJ106"/>
  <c r="A107"/>
  <c r="Y107"/>
  <c r="CX107"/>
  <c r="CY107"/>
  <c r="CZ107"/>
  <c r="DA107"/>
  <c r="DB107"/>
  <c r="DC107"/>
  <c r="DF107"/>
  <c r="DG107"/>
  <c r="DH107"/>
  <c r="DI107"/>
  <c r="DJ107"/>
  <c r="A108"/>
  <c r="Y108"/>
  <c r="CY108"/>
  <c r="CZ108"/>
  <c r="DA108"/>
  <c r="DB108"/>
  <c r="DC108"/>
  <c r="DJ108"/>
  <c r="A109"/>
  <c r="Y109"/>
  <c r="CY109"/>
  <c r="CZ109"/>
  <c r="DA109"/>
  <c r="DB109"/>
  <c r="DC109"/>
  <c r="DJ109"/>
  <c r="A110"/>
  <c r="Y110"/>
  <c r="CX110"/>
  <c r="CY110"/>
  <c r="CZ110"/>
  <c r="DA110"/>
  <c r="DB110"/>
  <c r="DC110"/>
  <c r="DF110"/>
  <c r="DG110"/>
  <c r="DH110"/>
  <c r="DI110"/>
  <c r="DJ110"/>
  <c r="A111"/>
  <c r="Y111"/>
  <c r="CY111"/>
  <c r="CZ111"/>
  <c r="DA111"/>
  <c r="DB111"/>
  <c r="DC111"/>
  <c r="DJ111"/>
  <c r="A112"/>
  <c r="Y112"/>
  <c r="CY112"/>
  <c r="CZ112"/>
  <c r="DA112"/>
  <c r="DB112"/>
  <c r="DC112"/>
  <c r="DJ112"/>
  <c r="A113"/>
  <c r="Y113"/>
  <c r="CY113"/>
  <c r="CZ113"/>
  <c r="DA113"/>
  <c r="DB113"/>
  <c r="DC113"/>
  <c r="DJ113"/>
  <c r="A114"/>
  <c r="Y114"/>
  <c r="CY114"/>
  <c r="CZ114"/>
  <c r="DA114"/>
  <c r="DB114"/>
  <c r="DC114"/>
  <c r="DJ114"/>
  <c r="A115"/>
  <c r="Y115"/>
  <c r="CY115"/>
  <c r="CZ115"/>
  <c r="DA115"/>
  <c r="DB115"/>
  <c r="DC115"/>
  <c r="DJ115"/>
  <c r="A116"/>
  <c r="Y116"/>
  <c r="CY116"/>
  <c r="CZ116"/>
  <c r="DA116"/>
  <c r="DB116"/>
  <c r="DC116"/>
  <c r="DJ116"/>
  <c r="A117"/>
  <c r="Y117"/>
  <c r="CY117"/>
  <c r="CZ117"/>
  <c r="DA117"/>
  <c r="DB117"/>
  <c r="DC117"/>
  <c r="DJ117"/>
  <c r="A118"/>
  <c r="Y118"/>
  <c r="CY118"/>
  <c r="CZ118"/>
  <c r="DA118"/>
  <c r="DB118"/>
  <c r="DC118"/>
  <c r="DJ118"/>
  <c r="A119"/>
  <c r="Y119"/>
  <c r="CY119"/>
  <c r="CZ119"/>
  <c r="DA119"/>
  <c r="DB119"/>
  <c r="DC119"/>
  <c r="DJ119"/>
  <c r="A120"/>
  <c r="Y120"/>
  <c r="CY120"/>
  <c r="CZ120"/>
  <c r="DA120"/>
  <c r="DB120"/>
  <c r="DC120"/>
  <c r="DJ120"/>
  <c r="A121"/>
  <c r="Y121"/>
  <c r="CY121"/>
  <c r="CZ121"/>
  <c r="DA121"/>
  <c r="DB121"/>
  <c r="DC121"/>
  <c r="DJ121"/>
  <c r="A122"/>
  <c r="Y122"/>
  <c r="CY122"/>
  <c r="CZ122"/>
  <c r="DA122"/>
  <c r="DB122"/>
  <c r="DC122"/>
  <c r="DJ122"/>
  <c r="A123"/>
  <c r="Y123"/>
  <c r="CY123"/>
  <c r="CZ123"/>
  <c r="DA123"/>
  <c r="DB123"/>
  <c r="DC123"/>
  <c r="DJ123"/>
  <c r="A124"/>
  <c r="Y124"/>
  <c r="CY124"/>
  <c r="CZ124"/>
  <c r="DA124"/>
  <c r="DB124"/>
  <c r="DC124"/>
  <c r="DJ124"/>
  <c r="A125"/>
  <c r="Y125"/>
  <c r="CY125"/>
  <c r="CZ125"/>
  <c r="DA125"/>
  <c r="DB125"/>
  <c r="DC125"/>
  <c r="DJ125"/>
  <c r="A126"/>
  <c r="Y126"/>
  <c r="CY126"/>
  <c r="CZ126"/>
  <c r="DA126"/>
  <c r="DB126"/>
  <c r="DC126"/>
  <c r="DJ126"/>
  <c r="A127"/>
  <c r="Y127"/>
  <c r="CY127"/>
  <c r="CZ127"/>
  <c r="DA127"/>
  <c r="DB127"/>
  <c r="DC127"/>
  <c r="DJ127"/>
  <c r="A128"/>
  <c r="Y128"/>
  <c r="CY128"/>
  <c r="CZ128"/>
  <c r="DA128"/>
  <c r="DB128"/>
  <c r="DC128"/>
  <c r="DJ128"/>
  <c r="A129"/>
  <c r="Y129"/>
  <c r="CX129"/>
  <c r="CY129"/>
  <c r="CZ129"/>
  <c r="DA129"/>
  <c r="DB129"/>
  <c r="DC129"/>
  <c r="DF129"/>
  <c r="DG129"/>
  <c r="DH129"/>
  <c r="DI129"/>
  <c r="DJ129"/>
  <c r="A130"/>
  <c r="Y130"/>
  <c r="CY130"/>
  <c r="CZ130"/>
  <c r="DA130"/>
  <c r="DB130"/>
  <c r="DC130"/>
  <c r="DJ130"/>
  <c r="A131"/>
  <c r="Y131"/>
  <c r="CY131"/>
  <c r="CZ131"/>
  <c r="DA131"/>
  <c r="DB131"/>
  <c r="DC131"/>
  <c r="DJ131"/>
  <c r="A132"/>
  <c r="Y132"/>
  <c r="CY132"/>
  <c r="CZ132"/>
  <c r="DA132"/>
  <c r="DB132"/>
  <c r="DC132"/>
  <c r="DJ132"/>
  <c r="A133"/>
  <c r="Y133"/>
  <c r="CY133"/>
  <c r="CZ133"/>
  <c r="DA133"/>
  <c r="DB133"/>
  <c r="DC133"/>
  <c r="DJ133"/>
  <c r="A134"/>
  <c r="Y134"/>
  <c r="CY134"/>
  <c r="CZ134"/>
  <c r="DA134"/>
  <c r="DB134"/>
  <c r="DC134"/>
  <c r="DJ134"/>
  <c r="A135"/>
  <c r="Y135"/>
  <c r="CY135"/>
  <c r="CZ135"/>
  <c r="DA135"/>
  <c r="DB135"/>
  <c r="DC135"/>
  <c r="DJ135"/>
  <c r="A136"/>
  <c r="Y136"/>
  <c r="CY136"/>
  <c r="CZ136"/>
  <c r="DA136"/>
  <c r="DB136"/>
  <c r="DC136"/>
  <c r="DJ136"/>
  <c r="A137"/>
  <c r="Y137"/>
  <c r="CY137"/>
  <c r="CZ137"/>
  <c r="DA137"/>
  <c r="DB137"/>
  <c r="DC137"/>
  <c r="DJ137"/>
  <c r="A138"/>
  <c r="Y138"/>
  <c r="CY138"/>
  <c r="CZ138"/>
  <c r="DA138"/>
  <c r="DB138"/>
  <c r="DC138"/>
  <c r="DJ138"/>
  <c r="A139"/>
  <c r="Y139"/>
  <c r="CY139"/>
  <c r="CZ139"/>
  <c r="DA139"/>
  <c r="DB139"/>
  <c r="DC139"/>
  <c r="DJ139"/>
  <c r="A140"/>
  <c r="Y140"/>
  <c r="CX140"/>
  <c r="CY140"/>
  <c r="CZ140"/>
  <c r="DA140"/>
  <c r="DB140"/>
  <c r="DC140"/>
  <c r="DF140"/>
  <c r="DG140"/>
  <c r="DH140"/>
  <c r="DI140"/>
  <c r="DJ140"/>
  <c r="A141"/>
  <c r="Y141"/>
  <c r="CY141"/>
  <c r="CZ141"/>
  <c r="DA141"/>
  <c r="DB141"/>
  <c r="DC141"/>
  <c r="DJ141"/>
  <c r="A142"/>
  <c r="Y142"/>
  <c r="CY142"/>
  <c r="CZ142"/>
  <c r="DA142"/>
  <c r="DB142"/>
  <c r="DC142"/>
  <c r="DJ142"/>
  <c r="A143"/>
  <c r="Y143"/>
  <c r="CY143"/>
  <c r="CZ143"/>
  <c r="DA143"/>
  <c r="DB143"/>
  <c r="DC143"/>
  <c r="DJ143"/>
  <c r="A144"/>
  <c r="Y144"/>
  <c r="CY144"/>
  <c r="CZ144"/>
  <c r="DA144"/>
  <c r="DB144"/>
  <c r="DC144"/>
  <c r="DJ144"/>
  <c r="A145"/>
  <c r="Y145"/>
  <c r="CY145"/>
  <c r="CZ145"/>
  <c r="DA145"/>
  <c r="DB145"/>
  <c r="DC145"/>
  <c r="DJ145"/>
  <c r="A146"/>
  <c r="Y146"/>
  <c r="CY146"/>
  <c r="CZ146"/>
  <c r="DA146"/>
  <c r="DB146"/>
  <c r="DC146"/>
  <c r="DJ146"/>
  <c r="A147"/>
  <c r="Y147"/>
  <c r="CY147"/>
  <c r="CZ147"/>
  <c r="DA147"/>
  <c r="DB147"/>
  <c r="DC147"/>
  <c r="DJ147"/>
  <c r="A148"/>
  <c r="Y148"/>
  <c r="CY148"/>
  <c r="CZ148"/>
  <c r="DA148"/>
  <c r="DB148"/>
  <c r="DC148"/>
  <c r="DJ148"/>
  <c r="A149"/>
  <c r="Y149"/>
  <c r="CY149"/>
  <c r="CZ149"/>
  <c r="DA149"/>
  <c r="DB149"/>
  <c r="DC149"/>
  <c r="DJ149"/>
  <c r="A150"/>
  <c r="Y150"/>
  <c r="CY150"/>
  <c r="CZ150"/>
  <c r="DA150"/>
  <c r="DB150"/>
  <c r="DC150"/>
  <c r="DJ150"/>
  <c r="A151"/>
  <c r="Y151"/>
  <c r="CY151"/>
  <c r="CZ151"/>
  <c r="DA151"/>
  <c r="DB151"/>
  <c r="DC151"/>
  <c r="DJ151"/>
  <c r="A152"/>
  <c r="Y152"/>
  <c r="CY152"/>
  <c r="CZ152"/>
  <c r="DA152"/>
  <c r="DB152"/>
  <c r="DC152"/>
  <c r="DJ152"/>
  <c r="A153"/>
  <c r="Y153"/>
  <c r="CY153"/>
  <c r="CZ153"/>
  <c r="DA153"/>
  <c r="DB153"/>
  <c r="DC153"/>
  <c r="DJ153"/>
  <c r="A154"/>
  <c r="Y154"/>
  <c r="CY154"/>
  <c r="CZ154"/>
  <c r="DA154"/>
  <c r="DB154"/>
  <c r="DC154"/>
  <c r="DJ154"/>
  <c r="A155"/>
  <c r="Y155"/>
  <c r="CY155"/>
  <c r="CZ155"/>
  <c r="DA155"/>
  <c r="DB155"/>
  <c r="DC155"/>
  <c r="DJ155"/>
  <c r="A156"/>
  <c r="Y156"/>
  <c r="CY156"/>
  <c r="CZ156"/>
  <c r="DA156"/>
  <c r="DB156"/>
  <c r="DC156"/>
  <c r="DJ156"/>
  <c r="A157"/>
  <c r="Y157"/>
  <c r="CY157"/>
  <c r="CZ157"/>
  <c r="DA157"/>
  <c r="DB157"/>
  <c r="DC157"/>
  <c r="DJ157"/>
  <c r="A158"/>
  <c r="Y158"/>
  <c r="CY158"/>
  <c r="CZ158"/>
  <c r="DA158"/>
  <c r="DB158"/>
  <c r="DC158"/>
  <c r="DJ158"/>
  <c r="A159"/>
  <c r="Y159"/>
  <c r="CX159"/>
  <c r="CY159"/>
  <c r="CZ159"/>
  <c r="DA159"/>
  <c r="DB159"/>
  <c r="DC159"/>
  <c r="DF159"/>
  <c r="DG159"/>
  <c r="DH159"/>
  <c r="DI159"/>
  <c r="DJ159"/>
  <c r="A160"/>
  <c r="Y160"/>
  <c r="CY160"/>
  <c r="CZ160"/>
  <c r="DA160"/>
  <c r="DB160"/>
  <c r="DC160"/>
  <c r="DJ160"/>
  <c r="A161"/>
  <c r="Y161"/>
  <c r="CY161"/>
  <c r="CZ161"/>
  <c r="DA161"/>
  <c r="DB161"/>
  <c r="DC161"/>
  <c r="DJ161"/>
  <c r="A162"/>
  <c r="Y162"/>
  <c r="CY162"/>
  <c r="CZ162"/>
  <c r="DA162"/>
  <c r="DB162"/>
  <c r="DC162"/>
  <c r="DJ162"/>
  <c r="A163"/>
  <c r="Y163"/>
  <c r="CY163"/>
  <c r="CZ163"/>
  <c r="DA163"/>
  <c r="DB163"/>
  <c r="DC163"/>
  <c r="DJ163"/>
  <c r="A164"/>
  <c r="Y164"/>
  <c r="CY164"/>
  <c r="CZ164"/>
  <c r="DA164"/>
  <c r="DB164"/>
  <c r="DC164"/>
  <c r="DJ164"/>
  <c r="A165"/>
  <c r="Y165"/>
  <c r="CY165"/>
  <c r="CZ165"/>
  <c r="DA165"/>
  <c r="DB165"/>
  <c r="DC165"/>
  <c r="DJ165"/>
  <c r="A166"/>
  <c r="Y166"/>
  <c r="CY166"/>
  <c r="CZ166"/>
  <c r="DA166"/>
  <c r="DB166"/>
  <c r="DC166"/>
  <c r="DJ166"/>
  <c r="A167"/>
  <c r="Y167"/>
  <c r="CX167"/>
  <c r="CY167"/>
  <c r="CZ167"/>
  <c r="DA167"/>
  <c r="DB167"/>
  <c r="DC167"/>
  <c r="DF167"/>
  <c r="DG167"/>
  <c r="DH167"/>
  <c r="DI167"/>
  <c r="DJ167"/>
  <c r="D12" i="1"/>
  <c r="B264"/>
  <c r="B18"/>
  <c r="C264"/>
  <c r="C18"/>
  <c r="D264"/>
  <c r="D18"/>
  <c r="E18"/>
  <c r="F264"/>
  <c r="F18"/>
  <c r="G264"/>
  <c r="G18"/>
  <c r="CQ33"/>
  <c r="CR33"/>
  <c r="CT33"/>
  <c r="CS33"/>
  <c r="CQ34"/>
  <c r="I34"/>
  <c r="P34"/>
  <c r="CR34"/>
  <c r="Q34"/>
  <c r="CT34"/>
  <c r="S34"/>
  <c r="CS34"/>
  <c r="R34"/>
  <c r="CP34"/>
  <c r="O34"/>
  <c r="CQ35"/>
  <c r="I35"/>
  <c r="P35"/>
  <c r="CR35"/>
  <c r="Q35"/>
  <c r="CT35"/>
  <c r="S35"/>
  <c r="CS35"/>
  <c r="R35"/>
  <c r="CP35"/>
  <c r="O35"/>
  <c r="CQ36"/>
  <c r="I36"/>
  <c r="P36"/>
  <c r="CR36"/>
  <c r="Q36"/>
  <c r="CT36"/>
  <c r="S36"/>
  <c r="CS36"/>
  <c r="R36"/>
  <c r="CP36"/>
  <c r="O36"/>
  <c r="CQ37"/>
  <c r="I37"/>
  <c r="P37"/>
  <c r="CR37"/>
  <c r="Q37"/>
  <c r="CT37"/>
  <c r="S37"/>
  <c r="CS37"/>
  <c r="R37"/>
  <c r="CP37"/>
  <c r="O37"/>
  <c r="CQ38"/>
  <c r="I38"/>
  <c r="P38"/>
  <c r="CR38"/>
  <c r="Q38"/>
  <c r="CT38"/>
  <c r="S38"/>
  <c r="CS38"/>
  <c r="R38"/>
  <c r="CP38"/>
  <c r="O38"/>
  <c r="CQ39"/>
  <c r="I39"/>
  <c r="P39"/>
  <c r="CR39"/>
  <c r="Q39"/>
  <c r="CT39"/>
  <c r="S39"/>
  <c r="CS39"/>
  <c r="R39"/>
  <c r="CP39"/>
  <c r="O39"/>
  <c r="CQ40"/>
  <c r="I40"/>
  <c r="P40"/>
  <c r="CR40"/>
  <c r="Q40"/>
  <c r="CT40"/>
  <c r="S40"/>
  <c r="CS40"/>
  <c r="R40"/>
  <c r="CP40"/>
  <c r="O40"/>
  <c r="CQ41"/>
  <c r="I41"/>
  <c r="P41"/>
  <c r="CR41"/>
  <c r="Q41"/>
  <c r="CT41"/>
  <c r="S41"/>
  <c r="CS41"/>
  <c r="R41"/>
  <c r="CP41"/>
  <c r="O41"/>
  <c r="CQ43"/>
  <c r="CR43"/>
  <c r="CT43"/>
  <c r="CS43"/>
  <c r="CQ44"/>
  <c r="I44"/>
  <c r="P44"/>
  <c r="CR44"/>
  <c r="Q44"/>
  <c r="CT44"/>
  <c r="S44"/>
  <c r="CS44"/>
  <c r="R44"/>
  <c r="CP44"/>
  <c r="O44"/>
  <c r="CQ45"/>
  <c r="I45"/>
  <c r="P45"/>
  <c r="CR45"/>
  <c r="Q45"/>
  <c r="CT45"/>
  <c r="S45"/>
  <c r="CS45"/>
  <c r="R45"/>
  <c r="CP45"/>
  <c r="O45"/>
  <c r="I48"/>
  <c r="I54"/>
  <c r="I55"/>
  <c r="CQ57"/>
  <c r="CR57"/>
  <c r="CT57"/>
  <c r="CS57"/>
  <c r="CQ58"/>
  <c r="I58"/>
  <c r="P58"/>
  <c r="CR58"/>
  <c r="Q58"/>
  <c r="CT58"/>
  <c r="S58"/>
  <c r="CS58"/>
  <c r="R58"/>
  <c r="CP58"/>
  <c r="O58"/>
  <c r="CQ59"/>
  <c r="I59"/>
  <c r="P59"/>
  <c r="CR59"/>
  <c r="Q59"/>
  <c r="CT59"/>
  <c r="S59"/>
  <c r="CS59"/>
  <c r="R59"/>
  <c r="CP59"/>
  <c r="O59"/>
  <c r="CQ60"/>
  <c r="I60"/>
  <c r="P60"/>
  <c r="CR60"/>
  <c r="Q60"/>
  <c r="CT60"/>
  <c r="S60"/>
  <c r="CS60"/>
  <c r="R60"/>
  <c r="CP60"/>
  <c r="O60"/>
  <c r="CQ61"/>
  <c r="I61"/>
  <c r="P61"/>
  <c r="CR61"/>
  <c r="Q61"/>
  <c r="CT61"/>
  <c r="S61"/>
  <c r="CS61"/>
  <c r="R61"/>
  <c r="CP61"/>
  <c r="O61"/>
  <c r="CQ62"/>
  <c r="I62"/>
  <c r="P62"/>
  <c r="CR62"/>
  <c r="Q62"/>
  <c r="CT62"/>
  <c r="S62"/>
  <c r="CS62"/>
  <c r="R62"/>
  <c r="CP62"/>
  <c r="O62"/>
  <c r="I66"/>
  <c r="I68"/>
  <c r="I70"/>
  <c r="I72"/>
  <c r="I74"/>
  <c r="I76"/>
  <c r="I78"/>
  <c r="I80"/>
  <c r="AB82"/>
  <c r="O82"/>
  <c r="CQ116"/>
  <c r="P116"/>
  <c r="CR116"/>
  <c r="Q116"/>
  <c r="CT116"/>
  <c r="S116"/>
  <c r="CS116"/>
  <c r="R116"/>
  <c r="CP116"/>
  <c r="O116"/>
  <c r="CQ117"/>
  <c r="P117"/>
  <c r="CR117"/>
  <c r="Q117"/>
  <c r="CT117"/>
  <c r="S117"/>
  <c r="CS117"/>
  <c r="R117"/>
  <c r="CP117"/>
  <c r="O117"/>
  <c r="CQ118"/>
  <c r="P118"/>
  <c r="CR118"/>
  <c r="Q118"/>
  <c r="CT118"/>
  <c r="S118"/>
  <c r="CS118"/>
  <c r="R118"/>
  <c r="CP118"/>
  <c r="O118"/>
  <c r="CQ119"/>
  <c r="P119"/>
  <c r="CR119"/>
  <c r="Q119"/>
  <c r="CT119"/>
  <c r="S119"/>
  <c r="CS119"/>
  <c r="R119"/>
  <c r="CP119"/>
  <c r="O119"/>
  <c r="CQ120"/>
  <c r="P120"/>
  <c r="CR120"/>
  <c r="Q120"/>
  <c r="CT120"/>
  <c r="S120"/>
  <c r="CS120"/>
  <c r="R120"/>
  <c r="CP120"/>
  <c r="O120"/>
  <c r="CQ121"/>
  <c r="P121"/>
  <c r="CR121"/>
  <c r="Q121"/>
  <c r="CT121"/>
  <c r="S121"/>
  <c r="CS121"/>
  <c r="R121"/>
  <c r="CP121"/>
  <c r="O121"/>
  <c r="CQ122"/>
  <c r="P122"/>
  <c r="CR122"/>
  <c r="Q122"/>
  <c r="CT122"/>
  <c r="S122"/>
  <c r="CS122"/>
  <c r="R122"/>
  <c r="CP122"/>
  <c r="O122"/>
  <c r="CQ123"/>
  <c r="P123"/>
  <c r="CR123"/>
  <c r="Q123"/>
  <c r="CT123"/>
  <c r="S123"/>
  <c r="CS123"/>
  <c r="R123"/>
  <c r="CP123"/>
  <c r="O123"/>
  <c r="CQ124"/>
  <c r="P124"/>
  <c r="CR124"/>
  <c r="Q124"/>
  <c r="CT124"/>
  <c r="S124"/>
  <c r="CS124"/>
  <c r="R124"/>
  <c r="CP124"/>
  <c r="O124"/>
  <c r="CQ125"/>
  <c r="P125"/>
  <c r="CR125"/>
  <c r="Q125"/>
  <c r="CT125"/>
  <c r="S125"/>
  <c r="CS125"/>
  <c r="R125"/>
  <c r="CP125"/>
  <c r="O125"/>
  <c r="CQ126"/>
  <c r="P126"/>
  <c r="CR126"/>
  <c r="Q126"/>
  <c r="CT126"/>
  <c r="S126"/>
  <c r="CS126"/>
  <c r="R126"/>
  <c r="CP126"/>
  <c r="O126"/>
  <c r="CQ127"/>
  <c r="P127"/>
  <c r="CR127"/>
  <c r="Q127"/>
  <c r="CT127"/>
  <c r="S127"/>
  <c r="CS127"/>
  <c r="R127"/>
  <c r="CP127"/>
  <c r="O127"/>
  <c r="CQ128"/>
  <c r="P128"/>
  <c r="CR128"/>
  <c r="Q128"/>
  <c r="CT128"/>
  <c r="S128"/>
  <c r="CS128"/>
  <c r="R128"/>
  <c r="CP128"/>
  <c r="O128"/>
  <c r="CQ129"/>
  <c r="P129"/>
  <c r="CR129"/>
  <c r="Q129"/>
  <c r="CT129"/>
  <c r="S129"/>
  <c r="CS129"/>
  <c r="R129"/>
  <c r="CP129"/>
  <c r="O129"/>
  <c r="CQ130"/>
  <c r="P130"/>
  <c r="CR130"/>
  <c r="Q130"/>
  <c r="CT130"/>
  <c r="S130"/>
  <c r="CS130"/>
  <c r="R130"/>
  <c r="CP130"/>
  <c r="O130"/>
  <c r="CQ131"/>
  <c r="P131"/>
  <c r="CR131"/>
  <c r="Q131"/>
  <c r="CT131"/>
  <c r="S131"/>
  <c r="CS131"/>
  <c r="R131"/>
  <c r="CP131"/>
  <c r="O131"/>
  <c r="CQ132"/>
  <c r="P132"/>
  <c r="CR132"/>
  <c r="Q132"/>
  <c r="CT132"/>
  <c r="S132"/>
  <c r="CS132"/>
  <c r="R132"/>
  <c r="CP132"/>
  <c r="O132"/>
  <c r="CQ133"/>
  <c r="P133"/>
  <c r="CR133"/>
  <c r="Q133"/>
  <c r="CT133"/>
  <c r="S133"/>
  <c r="CS133"/>
  <c r="R133"/>
  <c r="CP133"/>
  <c r="O133"/>
  <c r="CQ134"/>
  <c r="P134"/>
  <c r="CR134"/>
  <c r="Q134"/>
  <c r="CT134"/>
  <c r="S134"/>
  <c r="CS134"/>
  <c r="R134"/>
  <c r="CP134"/>
  <c r="O134"/>
  <c r="CQ135"/>
  <c r="I135"/>
  <c r="P135"/>
  <c r="CR135"/>
  <c r="Q135"/>
  <c r="CT135"/>
  <c r="S135"/>
  <c r="CS135"/>
  <c r="R135"/>
  <c r="CP135"/>
  <c r="O135"/>
  <c r="CQ136"/>
  <c r="I136"/>
  <c r="P136"/>
  <c r="CR136"/>
  <c r="Q136"/>
  <c r="CT136"/>
  <c r="S136"/>
  <c r="CS136"/>
  <c r="R136"/>
  <c r="CP136"/>
  <c r="O136"/>
  <c r="CQ137"/>
  <c r="I137"/>
  <c r="P137"/>
  <c r="CR137"/>
  <c r="Q137"/>
  <c r="CT137"/>
  <c r="S137"/>
  <c r="CS137"/>
  <c r="R137"/>
  <c r="CP137"/>
  <c r="O137"/>
  <c r="CQ138"/>
  <c r="P138"/>
  <c r="CR138"/>
  <c r="Q138"/>
  <c r="CT138"/>
  <c r="S138"/>
  <c r="CS138"/>
  <c r="R138"/>
  <c r="CP138"/>
  <c r="O138"/>
  <c r="CQ139"/>
  <c r="P139"/>
  <c r="CR139"/>
  <c r="Q139"/>
  <c r="CT139"/>
  <c r="S139"/>
  <c r="CS139"/>
  <c r="R139"/>
  <c r="CP139"/>
  <c r="O139"/>
  <c r="CQ140"/>
  <c r="P140"/>
  <c r="CR140"/>
  <c r="Q140"/>
  <c r="CT140"/>
  <c r="S140"/>
  <c r="CS140"/>
  <c r="R140"/>
  <c r="CP140"/>
  <c r="O140"/>
  <c r="CQ141"/>
  <c r="P141"/>
  <c r="CR141"/>
  <c r="Q141"/>
  <c r="CT141"/>
  <c r="S141"/>
  <c r="CS141"/>
  <c r="R141"/>
  <c r="CP141"/>
  <c r="O141"/>
  <c r="CQ142"/>
  <c r="P142"/>
  <c r="CR142"/>
  <c r="Q142"/>
  <c r="CT142"/>
  <c r="S142"/>
  <c r="CS142"/>
  <c r="R142"/>
  <c r="CP142"/>
  <c r="O142"/>
  <c r="CQ143"/>
  <c r="P143"/>
  <c r="CR143"/>
  <c r="Q143"/>
  <c r="CT143"/>
  <c r="S143"/>
  <c r="CS143"/>
  <c r="R143"/>
  <c r="CP143"/>
  <c r="O143"/>
  <c r="CQ144"/>
  <c r="I144"/>
  <c r="P144"/>
  <c r="CR144"/>
  <c r="Q144"/>
  <c r="CT144"/>
  <c r="S144"/>
  <c r="CS144"/>
  <c r="R144"/>
  <c r="CP144"/>
  <c r="O144"/>
  <c r="CQ145"/>
  <c r="P145"/>
  <c r="CR145"/>
  <c r="Q145"/>
  <c r="CT145"/>
  <c r="S145"/>
  <c r="CS145"/>
  <c r="R145"/>
  <c r="CP145"/>
  <c r="O145"/>
  <c r="CQ146"/>
  <c r="P146"/>
  <c r="CR146"/>
  <c r="Q146"/>
  <c r="CT146"/>
  <c r="S146"/>
  <c r="CS146"/>
  <c r="R146"/>
  <c r="CP146"/>
  <c r="O146"/>
  <c r="CQ147"/>
  <c r="P147"/>
  <c r="CR147"/>
  <c r="Q147"/>
  <c r="CT147"/>
  <c r="S147"/>
  <c r="CS147"/>
  <c r="R147"/>
  <c r="CP147"/>
  <c r="O147"/>
  <c r="CQ148"/>
  <c r="P148"/>
  <c r="CR148"/>
  <c r="Q148"/>
  <c r="CT148"/>
  <c r="S148"/>
  <c r="CS148"/>
  <c r="R148"/>
  <c r="CP148"/>
  <c r="O148"/>
  <c r="CQ149"/>
  <c r="P149"/>
  <c r="CR149"/>
  <c r="Q149"/>
  <c r="CT149"/>
  <c r="S149"/>
  <c r="CS149"/>
  <c r="R149"/>
  <c r="CP149"/>
  <c r="O149"/>
  <c r="CQ150"/>
  <c r="P150"/>
  <c r="CR150"/>
  <c r="Q150"/>
  <c r="CT150"/>
  <c r="S150"/>
  <c r="CS150"/>
  <c r="R150"/>
  <c r="CP150"/>
  <c r="O150"/>
  <c r="CQ151"/>
  <c r="P151"/>
  <c r="CR151"/>
  <c r="Q151"/>
  <c r="CT151"/>
  <c r="S151"/>
  <c r="CS151"/>
  <c r="R151"/>
  <c r="CP151"/>
  <c r="O151"/>
  <c r="CQ152"/>
  <c r="P152"/>
  <c r="CR152"/>
  <c r="Q152"/>
  <c r="CT152"/>
  <c r="S152"/>
  <c r="CS152"/>
  <c r="R152"/>
  <c r="CP152"/>
  <c r="O152"/>
  <c r="CQ153"/>
  <c r="P153"/>
  <c r="CR153"/>
  <c r="Q153"/>
  <c r="CT153"/>
  <c r="S153"/>
  <c r="CS153"/>
  <c r="R153"/>
  <c r="CP153"/>
  <c r="O153"/>
  <c r="CQ154"/>
  <c r="P154"/>
  <c r="CR154"/>
  <c r="Q154"/>
  <c r="CT154"/>
  <c r="S154"/>
  <c r="CS154"/>
  <c r="R154"/>
  <c r="CP154"/>
  <c r="O154"/>
  <c r="CQ155"/>
  <c r="P155"/>
  <c r="CR155"/>
  <c r="Q155"/>
  <c r="CT155"/>
  <c r="S155"/>
  <c r="CS155"/>
  <c r="R155"/>
  <c r="CP155"/>
  <c r="O155"/>
  <c r="CQ156"/>
  <c r="P156"/>
  <c r="CR156"/>
  <c r="Q156"/>
  <c r="CT156"/>
  <c r="S156"/>
  <c r="CS156"/>
  <c r="R156"/>
  <c r="CP156"/>
  <c r="O156"/>
  <c r="CQ157"/>
  <c r="P157"/>
  <c r="CR157"/>
  <c r="Q157"/>
  <c r="CT157"/>
  <c r="S157"/>
  <c r="CS157"/>
  <c r="R157"/>
  <c r="CP157"/>
  <c r="O157"/>
  <c r="CQ158"/>
  <c r="P158"/>
  <c r="CR158"/>
  <c r="Q158"/>
  <c r="CT158"/>
  <c r="S158"/>
  <c r="CS158"/>
  <c r="R158"/>
  <c r="CP158"/>
  <c r="O158"/>
  <c r="CQ159"/>
  <c r="P159"/>
  <c r="CR159"/>
  <c r="Q159"/>
  <c r="CT159"/>
  <c r="S159"/>
  <c r="CS159"/>
  <c r="R159"/>
  <c r="CP159"/>
  <c r="O159"/>
  <c r="CQ160"/>
  <c r="P160"/>
  <c r="CR160"/>
  <c r="Q160"/>
  <c r="CT160"/>
  <c r="S160"/>
  <c r="CS160"/>
  <c r="R160"/>
  <c r="CP160"/>
  <c r="O160"/>
  <c r="CQ161"/>
  <c r="P161"/>
  <c r="CR161"/>
  <c r="Q161"/>
  <c r="CT161"/>
  <c r="S161"/>
  <c r="CS161"/>
  <c r="R161"/>
  <c r="CP161"/>
  <c r="O161"/>
  <c r="CQ162"/>
  <c r="P162"/>
  <c r="CR162"/>
  <c r="Q162"/>
  <c r="CT162"/>
  <c r="S162"/>
  <c r="CS162"/>
  <c r="R162"/>
  <c r="CP162"/>
  <c r="O162"/>
  <c r="CQ163"/>
  <c r="P163"/>
  <c r="CR163"/>
  <c r="Q163"/>
  <c r="CT163"/>
  <c r="S163"/>
  <c r="CS163"/>
  <c r="R163"/>
  <c r="CP163"/>
  <c r="O163"/>
  <c r="CQ164"/>
  <c r="P164"/>
  <c r="CR164"/>
  <c r="Q164"/>
  <c r="CT164"/>
  <c r="S164"/>
  <c r="CS164"/>
  <c r="R164"/>
  <c r="CP164"/>
  <c r="O164"/>
  <c r="CQ165"/>
  <c r="P165"/>
  <c r="CR165"/>
  <c r="Q165"/>
  <c r="CT165"/>
  <c r="S165"/>
  <c r="CS165"/>
  <c r="R165"/>
  <c r="CP165"/>
  <c r="O165"/>
  <c r="CQ166"/>
  <c r="P166"/>
  <c r="CR166"/>
  <c r="Q166"/>
  <c r="CT166"/>
  <c r="S166"/>
  <c r="CS166"/>
  <c r="R166"/>
  <c r="CP166"/>
  <c r="O166"/>
  <c r="AB168"/>
  <c r="O168"/>
  <c r="CQ202"/>
  <c r="P202"/>
  <c r="CR202"/>
  <c r="Q202"/>
  <c r="CT202"/>
  <c r="S202"/>
  <c r="CS202"/>
  <c r="R202"/>
  <c r="CP202"/>
  <c r="O202"/>
  <c r="AB204"/>
  <c r="O204"/>
  <c r="O234"/>
  <c r="O264"/>
  <c r="O18"/>
  <c r="AC82"/>
  <c r="P82"/>
  <c r="AC168"/>
  <c r="P168"/>
  <c r="AC204"/>
  <c r="P204"/>
  <c r="P234"/>
  <c r="P264"/>
  <c r="P18"/>
  <c r="CR50"/>
  <c r="Q50"/>
  <c r="CR54"/>
  <c r="Q54"/>
  <c r="CR64"/>
  <c r="Q64"/>
  <c r="CR66"/>
  <c r="Q66"/>
  <c r="CR68"/>
  <c r="Q68"/>
  <c r="CR70"/>
  <c r="Q70"/>
  <c r="CR72"/>
  <c r="Q72"/>
  <c r="CR74"/>
  <c r="Q74"/>
  <c r="CR76"/>
  <c r="Q76"/>
  <c r="CR78"/>
  <c r="Q78"/>
  <c r="CR80"/>
  <c r="Q80"/>
  <c r="AD82"/>
  <c r="Q82"/>
  <c r="AD168"/>
  <c r="Q168"/>
  <c r="AD204"/>
  <c r="Q204"/>
  <c r="Q234"/>
  <c r="Q264"/>
  <c r="Q18"/>
  <c r="CS50"/>
  <c r="R50"/>
  <c r="CS54"/>
  <c r="R54"/>
  <c r="CS64"/>
  <c r="R64"/>
  <c r="CS66"/>
  <c r="R66"/>
  <c r="CS68"/>
  <c r="R68"/>
  <c r="CS70"/>
  <c r="R70"/>
  <c r="CS72"/>
  <c r="R72"/>
  <c r="CS74"/>
  <c r="R74"/>
  <c r="CS76"/>
  <c r="R76"/>
  <c r="CS78"/>
  <c r="R78"/>
  <c r="CS80"/>
  <c r="R80"/>
  <c r="AE82"/>
  <c r="R82"/>
  <c r="AE168"/>
  <c r="R168"/>
  <c r="AE204"/>
  <c r="R204"/>
  <c r="R234"/>
  <c r="R264"/>
  <c r="R18"/>
  <c r="CT50"/>
  <c r="S50"/>
  <c r="CT54"/>
  <c r="S54"/>
  <c r="CT64"/>
  <c r="S64"/>
  <c r="CT66"/>
  <c r="S66"/>
  <c r="CT68"/>
  <c r="S68"/>
  <c r="CT70"/>
  <c r="S70"/>
  <c r="CT72"/>
  <c r="S72"/>
  <c r="CT74"/>
  <c r="S74"/>
  <c r="CT76"/>
  <c r="S76"/>
  <c r="CT78"/>
  <c r="S78"/>
  <c r="CT80"/>
  <c r="S80"/>
  <c r="AF82"/>
  <c r="S82"/>
  <c r="AF168"/>
  <c r="S168"/>
  <c r="AF204"/>
  <c r="S204"/>
  <c r="S234"/>
  <c r="S264"/>
  <c r="S18"/>
  <c r="AG28"/>
  <c r="CU28"/>
  <c r="T28"/>
  <c r="AG29"/>
  <c r="CU29"/>
  <c r="T29"/>
  <c r="AG30"/>
  <c r="CU30"/>
  <c r="T30"/>
  <c r="AG31"/>
  <c r="CU31"/>
  <c r="T31"/>
  <c r="AG32"/>
  <c r="CU32"/>
  <c r="T32"/>
  <c r="AG33"/>
  <c r="CU33"/>
  <c r="T33"/>
  <c r="AG34"/>
  <c r="CU34"/>
  <c r="T34"/>
  <c r="AG35"/>
  <c r="CU35"/>
  <c r="T35"/>
  <c r="AG36"/>
  <c r="CU36"/>
  <c r="T36"/>
  <c r="AG37"/>
  <c r="CU37"/>
  <c r="T37"/>
  <c r="AG38"/>
  <c r="CU38"/>
  <c r="T38"/>
  <c r="AG39"/>
  <c r="CU39"/>
  <c r="T39"/>
  <c r="AG40"/>
  <c r="CU40"/>
  <c r="T40"/>
  <c r="AG41"/>
  <c r="CU41"/>
  <c r="T41"/>
  <c r="AG42"/>
  <c r="CU42"/>
  <c r="T42"/>
  <c r="AG43"/>
  <c r="CU43"/>
  <c r="T43"/>
  <c r="AG44"/>
  <c r="CU44"/>
  <c r="T44"/>
  <c r="AG45"/>
  <c r="CU45"/>
  <c r="T45"/>
  <c r="AG46"/>
  <c r="CU46"/>
  <c r="T46"/>
  <c r="AG47"/>
  <c r="CU47"/>
  <c r="T47"/>
  <c r="AG48"/>
  <c r="CU48"/>
  <c r="T48"/>
  <c r="AG49"/>
  <c r="CU49"/>
  <c r="T49"/>
  <c r="CU50"/>
  <c r="T50"/>
  <c r="AG51"/>
  <c r="CU51"/>
  <c r="T51"/>
  <c r="AG52"/>
  <c r="CU52"/>
  <c r="T52"/>
  <c r="AG53"/>
  <c r="CU53"/>
  <c r="T53"/>
  <c r="CU54"/>
  <c r="T54"/>
  <c r="AG55"/>
  <c r="CU55"/>
  <c r="T55"/>
  <c r="AG56"/>
  <c r="CU56"/>
  <c r="T56"/>
  <c r="AG57"/>
  <c r="CU57"/>
  <c r="T57"/>
  <c r="AG58"/>
  <c r="CU58"/>
  <c r="T58"/>
  <c r="AG59"/>
  <c r="CU59"/>
  <c r="T59"/>
  <c r="AG60"/>
  <c r="CU60"/>
  <c r="T60"/>
  <c r="AG61"/>
  <c r="CU61"/>
  <c r="T61"/>
  <c r="AG62"/>
  <c r="CU62"/>
  <c r="T62"/>
  <c r="AG63"/>
  <c r="CU63"/>
  <c r="T63"/>
  <c r="CU64"/>
  <c r="T64"/>
  <c r="AG65"/>
  <c r="CU65"/>
  <c r="T65"/>
  <c r="CU66"/>
  <c r="T66"/>
  <c r="AG67"/>
  <c r="CU67"/>
  <c r="T67"/>
  <c r="CU68"/>
  <c r="T68"/>
  <c r="AG69"/>
  <c r="CU69"/>
  <c r="T69"/>
  <c r="CU70"/>
  <c r="T70"/>
  <c r="AG71"/>
  <c r="CU71"/>
  <c r="T71"/>
  <c r="CU72"/>
  <c r="T72"/>
  <c r="AG73"/>
  <c r="CU73"/>
  <c r="T73"/>
  <c r="CU74"/>
  <c r="T74"/>
  <c r="AG75"/>
  <c r="CU75"/>
  <c r="T75"/>
  <c r="CU76"/>
  <c r="T76"/>
  <c r="AG77"/>
  <c r="CU77"/>
  <c r="T77"/>
  <c r="CU78"/>
  <c r="T78"/>
  <c r="AG79"/>
  <c r="CU79"/>
  <c r="T79"/>
  <c r="CU80"/>
  <c r="T80"/>
  <c r="AG82"/>
  <c r="T82"/>
  <c r="AG116"/>
  <c r="CU116"/>
  <c r="T116"/>
  <c r="AG117"/>
  <c r="CU117"/>
  <c r="T117"/>
  <c r="AG118"/>
  <c r="CU118"/>
  <c r="T118"/>
  <c r="AG119"/>
  <c r="CU119"/>
  <c r="T119"/>
  <c r="AG120"/>
  <c r="CU120"/>
  <c r="T120"/>
  <c r="AG121"/>
  <c r="CU121"/>
  <c r="T121"/>
  <c r="AG122"/>
  <c r="CU122"/>
  <c r="T122"/>
  <c r="AG123"/>
  <c r="CU123"/>
  <c r="T123"/>
  <c r="AG124"/>
  <c r="CU124"/>
  <c r="T124"/>
  <c r="AG125"/>
  <c r="CU125"/>
  <c r="T125"/>
  <c r="AG126"/>
  <c r="CU126"/>
  <c r="T126"/>
  <c r="AG127"/>
  <c r="CU127"/>
  <c r="T127"/>
  <c r="AG128"/>
  <c r="CU128"/>
  <c r="T128"/>
  <c r="AG129"/>
  <c r="CU129"/>
  <c r="T129"/>
  <c r="AG130"/>
  <c r="CU130"/>
  <c r="T130"/>
  <c r="AG131"/>
  <c r="CU131"/>
  <c r="T131"/>
  <c r="AG132"/>
  <c r="CU132"/>
  <c r="T132"/>
  <c r="AG133"/>
  <c r="CU133"/>
  <c r="T133"/>
  <c r="AG134"/>
  <c r="CU134"/>
  <c r="T134"/>
  <c r="AG135"/>
  <c r="CU135"/>
  <c r="T135"/>
  <c r="AG136"/>
  <c r="CU136"/>
  <c r="T136"/>
  <c r="AG137"/>
  <c r="CU137"/>
  <c r="T137"/>
  <c r="AG138"/>
  <c r="CU138"/>
  <c r="T138"/>
  <c r="AG139"/>
  <c r="CU139"/>
  <c r="T139"/>
  <c r="AG140"/>
  <c r="CU140"/>
  <c r="T140"/>
  <c r="AG141"/>
  <c r="CU141"/>
  <c r="T141"/>
  <c r="AG142"/>
  <c r="CU142"/>
  <c r="T142"/>
  <c r="AG143"/>
  <c r="CU143"/>
  <c r="T143"/>
  <c r="AG144"/>
  <c r="CU144"/>
  <c r="T144"/>
  <c r="AG145"/>
  <c r="CU145"/>
  <c r="T145"/>
  <c r="AG146"/>
  <c r="CU146"/>
  <c r="T146"/>
  <c r="AG147"/>
  <c r="CU147"/>
  <c r="T147"/>
  <c r="AG148"/>
  <c r="CU148"/>
  <c r="T148"/>
  <c r="AG149"/>
  <c r="CU149"/>
  <c r="T149"/>
  <c r="AG150"/>
  <c r="CU150"/>
  <c r="T150"/>
  <c r="AG151"/>
  <c r="CU151"/>
  <c r="T151"/>
  <c r="AG152"/>
  <c r="CU152"/>
  <c r="T152"/>
  <c r="AG153"/>
  <c r="CU153"/>
  <c r="T153"/>
  <c r="AG154"/>
  <c r="CU154"/>
  <c r="T154"/>
  <c r="AG155"/>
  <c r="CU155"/>
  <c r="T155"/>
  <c r="AG156"/>
  <c r="CU156"/>
  <c r="T156"/>
  <c r="AG157"/>
  <c r="CU157"/>
  <c r="T157"/>
  <c r="AG158"/>
  <c r="CU158"/>
  <c r="T158"/>
  <c r="AG159"/>
  <c r="CU159"/>
  <c r="T159"/>
  <c r="AG160"/>
  <c r="CU160"/>
  <c r="T160"/>
  <c r="AG161"/>
  <c r="CU161"/>
  <c r="T161"/>
  <c r="AG162"/>
  <c r="CU162"/>
  <c r="T162"/>
  <c r="AG163"/>
  <c r="CU163"/>
  <c r="T163"/>
  <c r="AG164"/>
  <c r="CU164"/>
  <c r="T164"/>
  <c r="AG165"/>
  <c r="CU165"/>
  <c r="T165"/>
  <c r="AG166"/>
  <c r="CU166"/>
  <c r="T166"/>
  <c r="AG168"/>
  <c r="T168"/>
  <c r="AG202"/>
  <c r="CU202"/>
  <c r="T202"/>
  <c r="AG204"/>
  <c r="T204"/>
  <c r="T234"/>
  <c r="T264"/>
  <c r="T18"/>
  <c r="AH33"/>
  <c r="CV33"/>
  <c r="AH34"/>
  <c r="CV34"/>
  <c r="U34"/>
  <c r="AH35"/>
  <c r="CV35"/>
  <c r="U35"/>
  <c r="AH36"/>
  <c r="CV36"/>
  <c r="U36"/>
  <c r="AH37"/>
  <c r="CV37"/>
  <c r="U37"/>
  <c r="AH38"/>
  <c r="CV38"/>
  <c r="U38"/>
  <c r="AH39"/>
  <c r="CV39"/>
  <c r="U39"/>
  <c r="AH40"/>
  <c r="CV40"/>
  <c r="U40"/>
  <c r="AH41"/>
  <c r="CV41"/>
  <c r="U41"/>
  <c r="AH43"/>
  <c r="CV43"/>
  <c r="AH44"/>
  <c r="CV44"/>
  <c r="U44"/>
  <c r="AH45"/>
  <c r="CV45"/>
  <c r="U45"/>
  <c r="AH47"/>
  <c r="AH48"/>
  <c r="AH57"/>
  <c r="CV57"/>
  <c r="AH58"/>
  <c r="CV58"/>
  <c r="U58"/>
  <c r="AH59"/>
  <c r="CV59"/>
  <c r="U59"/>
  <c r="AH60"/>
  <c r="CV60"/>
  <c r="U60"/>
  <c r="AH61"/>
  <c r="CV61"/>
  <c r="U61"/>
  <c r="AH62"/>
  <c r="CV62"/>
  <c r="U62"/>
  <c r="CV80"/>
  <c r="AH116"/>
  <c r="CV116"/>
  <c r="U116"/>
  <c r="AH117"/>
  <c r="CV117"/>
  <c r="U117"/>
  <c r="AH118"/>
  <c r="CV118"/>
  <c r="U118"/>
  <c r="AH119"/>
  <c r="CV119"/>
  <c r="U119"/>
  <c r="AH120"/>
  <c r="CV120"/>
  <c r="U120"/>
  <c r="AH121"/>
  <c r="CV121"/>
  <c r="U121"/>
  <c r="AH122"/>
  <c r="CV122"/>
  <c r="U122"/>
  <c r="AH123"/>
  <c r="CV123"/>
  <c r="U123"/>
  <c r="AH124"/>
  <c r="CV124"/>
  <c r="U124"/>
  <c r="AH125"/>
  <c r="CV125"/>
  <c r="U125"/>
  <c r="AH126"/>
  <c r="CV126"/>
  <c r="U126"/>
  <c r="AH127"/>
  <c r="CV127"/>
  <c r="U127"/>
  <c r="AH128"/>
  <c r="CV128"/>
  <c r="U128"/>
  <c r="AH129"/>
  <c r="CV129"/>
  <c r="U129"/>
  <c r="AH130"/>
  <c r="CV130"/>
  <c r="U130"/>
  <c r="AH131"/>
  <c r="CV131"/>
  <c r="U131"/>
  <c r="AH132"/>
  <c r="CV132"/>
  <c r="U132"/>
  <c r="AH133"/>
  <c r="CV133"/>
  <c r="U133"/>
  <c r="AH134"/>
  <c r="CV134"/>
  <c r="U134"/>
  <c r="AH135"/>
  <c r="CV135"/>
  <c r="U135"/>
  <c r="AH136"/>
  <c r="CV136"/>
  <c r="U136"/>
  <c r="AH137"/>
  <c r="CV137"/>
  <c r="U137"/>
  <c r="AH138"/>
  <c r="CV138"/>
  <c r="U138"/>
  <c r="AH139"/>
  <c r="CV139"/>
  <c r="U139"/>
  <c r="AH140"/>
  <c r="CV140"/>
  <c r="U140"/>
  <c r="AH141"/>
  <c r="CV141"/>
  <c r="U141"/>
  <c r="AH142"/>
  <c r="CV142"/>
  <c r="U142"/>
  <c r="AH143"/>
  <c r="CV143"/>
  <c r="U143"/>
  <c r="AH144"/>
  <c r="CV144"/>
  <c r="U144"/>
  <c r="AH145"/>
  <c r="CV145"/>
  <c r="U145"/>
  <c r="AH146"/>
  <c r="CV146"/>
  <c r="U146"/>
  <c r="AH147"/>
  <c r="CV147"/>
  <c r="U147"/>
  <c r="AH148"/>
  <c r="CV148"/>
  <c r="U148"/>
  <c r="AH149"/>
  <c r="CV149"/>
  <c r="U149"/>
  <c r="AH150"/>
  <c r="CV150"/>
  <c r="U150"/>
  <c r="AH151"/>
  <c r="CV151"/>
  <c r="U151"/>
  <c r="AH152"/>
  <c r="CV152"/>
  <c r="U152"/>
  <c r="AH153"/>
  <c r="CV153"/>
  <c r="U153"/>
  <c r="AH154"/>
  <c r="CV154"/>
  <c r="U154"/>
  <c r="AH155"/>
  <c r="CV155"/>
  <c r="U155"/>
  <c r="AH156"/>
  <c r="CV156"/>
  <c r="U156"/>
  <c r="AH157"/>
  <c r="CV157"/>
  <c r="U157"/>
  <c r="AH158"/>
  <c r="CV158"/>
  <c r="U158"/>
  <c r="AH159"/>
  <c r="CV159"/>
  <c r="U159"/>
  <c r="AH160"/>
  <c r="CV160"/>
  <c r="U160"/>
  <c r="AH161"/>
  <c r="CV161"/>
  <c r="U161"/>
  <c r="AH162"/>
  <c r="CV162"/>
  <c r="U162"/>
  <c r="AH163"/>
  <c r="CV163"/>
  <c r="U163"/>
  <c r="AH164"/>
  <c r="CV164"/>
  <c r="U164"/>
  <c r="AH165"/>
  <c r="CV165"/>
  <c r="U165"/>
  <c r="AH166"/>
  <c r="CV166"/>
  <c r="U166"/>
  <c r="AH168"/>
  <c r="U168"/>
  <c r="AH202"/>
  <c r="CV202"/>
  <c r="U202"/>
  <c r="AH204"/>
  <c r="U204"/>
  <c r="U264"/>
  <c r="U18"/>
  <c r="AI33"/>
  <c r="CW33"/>
  <c r="AI34"/>
  <c r="CW34"/>
  <c r="V34"/>
  <c r="AI35"/>
  <c r="CW35"/>
  <c r="V35"/>
  <c r="AI36"/>
  <c r="CW36"/>
  <c r="V36"/>
  <c r="AI37"/>
  <c r="CW37"/>
  <c r="V37"/>
  <c r="AI38"/>
  <c r="CW38"/>
  <c r="V38"/>
  <c r="AI39"/>
  <c r="CW39"/>
  <c r="V39"/>
  <c r="AI40"/>
  <c r="CW40"/>
  <c r="V40"/>
  <c r="AI41"/>
  <c r="CW41"/>
  <c r="V41"/>
  <c r="AI43"/>
  <c r="CW43"/>
  <c r="AI44"/>
  <c r="CW44"/>
  <c r="V44"/>
  <c r="AI45"/>
  <c r="CW45"/>
  <c r="V45"/>
  <c r="AI47"/>
  <c r="AI48"/>
  <c r="AI57"/>
  <c r="CW57"/>
  <c r="AI58"/>
  <c r="CW58"/>
  <c r="V58"/>
  <c r="AI59"/>
  <c r="CW59"/>
  <c r="V59"/>
  <c r="AI60"/>
  <c r="CW60"/>
  <c r="V60"/>
  <c r="AI61"/>
  <c r="CW61"/>
  <c r="V61"/>
  <c r="AI62"/>
  <c r="CW62"/>
  <c r="V62"/>
  <c r="CW80"/>
  <c r="AI116"/>
  <c r="CW116"/>
  <c r="V116"/>
  <c r="AI117"/>
  <c r="CW117"/>
  <c r="V117"/>
  <c r="AI118"/>
  <c r="CW118"/>
  <c r="V118"/>
  <c r="AI119"/>
  <c r="CW119"/>
  <c r="V119"/>
  <c r="AI120"/>
  <c r="CW120"/>
  <c r="V120"/>
  <c r="AI121"/>
  <c r="CW121"/>
  <c r="V121"/>
  <c r="AI122"/>
  <c r="CW122"/>
  <c r="V122"/>
  <c r="AI123"/>
  <c r="CW123"/>
  <c r="V123"/>
  <c r="AI124"/>
  <c r="CW124"/>
  <c r="V124"/>
  <c r="AI125"/>
  <c r="CW125"/>
  <c r="V125"/>
  <c r="AI126"/>
  <c r="CW126"/>
  <c r="V126"/>
  <c r="AI127"/>
  <c r="CW127"/>
  <c r="V127"/>
  <c r="AI128"/>
  <c r="CW128"/>
  <c r="V128"/>
  <c r="AI129"/>
  <c r="CW129"/>
  <c r="V129"/>
  <c r="AI130"/>
  <c r="CW130"/>
  <c r="V130"/>
  <c r="AI131"/>
  <c r="CW131"/>
  <c r="V131"/>
  <c r="AI132"/>
  <c r="CW132"/>
  <c r="V132"/>
  <c r="AI133"/>
  <c r="CW133"/>
  <c r="V133"/>
  <c r="AI134"/>
  <c r="CW134"/>
  <c r="V134"/>
  <c r="AI135"/>
  <c r="CW135"/>
  <c r="V135"/>
  <c r="AI136"/>
  <c r="CW136"/>
  <c r="V136"/>
  <c r="AI137"/>
  <c r="CW137"/>
  <c r="V137"/>
  <c r="AI138"/>
  <c r="CW138"/>
  <c r="V138"/>
  <c r="AI139"/>
  <c r="CW139"/>
  <c r="V139"/>
  <c r="AI140"/>
  <c r="CW140"/>
  <c r="V140"/>
  <c r="AI141"/>
  <c r="CW141"/>
  <c r="V141"/>
  <c r="AI142"/>
  <c r="CW142"/>
  <c r="V142"/>
  <c r="AI143"/>
  <c r="CW143"/>
  <c r="V143"/>
  <c r="AI144"/>
  <c r="CW144"/>
  <c r="V144"/>
  <c r="AI145"/>
  <c r="CW145"/>
  <c r="V145"/>
  <c r="AI146"/>
  <c r="CW146"/>
  <c r="V146"/>
  <c r="AI147"/>
  <c r="CW147"/>
  <c r="V147"/>
  <c r="AI148"/>
  <c r="CW148"/>
  <c r="V148"/>
  <c r="AI149"/>
  <c r="CW149"/>
  <c r="V149"/>
  <c r="AI150"/>
  <c r="CW150"/>
  <c r="V150"/>
  <c r="AI151"/>
  <c r="CW151"/>
  <c r="V151"/>
  <c r="AI152"/>
  <c r="CW152"/>
  <c r="V152"/>
  <c r="AI153"/>
  <c r="CW153"/>
  <c r="V153"/>
  <c r="AI154"/>
  <c r="CW154"/>
  <c r="V154"/>
  <c r="AI155"/>
  <c r="CW155"/>
  <c r="V155"/>
  <c r="AI156"/>
  <c r="CW156"/>
  <c r="V156"/>
  <c r="AI157"/>
  <c r="CW157"/>
  <c r="V157"/>
  <c r="AI158"/>
  <c r="CW158"/>
  <c r="V158"/>
  <c r="AI159"/>
  <c r="CW159"/>
  <c r="V159"/>
  <c r="AI160"/>
  <c r="CW160"/>
  <c r="V160"/>
  <c r="AI161"/>
  <c r="CW161"/>
  <c r="V161"/>
  <c r="AI162"/>
  <c r="CW162"/>
  <c r="V162"/>
  <c r="AI163"/>
  <c r="CW163"/>
  <c r="V163"/>
  <c r="AI164"/>
  <c r="CW164"/>
  <c r="V164"/>
  <c r="AI165"/>
  <c r="CW165"/>
  <c r="V165"/>
  <c r="AI166"/>
  <c r="CW166"/>
  <c r="V166"/>
  <c r="AI168"/>
  <c r="V168"/>
  <c r="AI202"/>
  <c r="CW202"/>
  <c r="V202"/>
  <c r="AI204"/>
  <c r="V204"/>
  <c r="V264"/>
  <c r="V18"/>
  <c r="AJ28"/>
  <c r="CX28"/>
  <c r="W28"/>
  <c r="AJ29"/>
  <c r="CX29"/>
  <c r="W29"/>
  <c r="AJ30"/>
  <c r="CX30"/>
  <c r="W30"/>
  <c r="AJ31"/>
  <c r="CX31"/>
  <c r="W31"/>
  <c r="AJ32"/>
  <c r="CX32"/>
  <c r="W32"/>
  <c r="AJ33"/>
  <c r="CX33"/>
  <c r="W33"/>
  <c r="AJ34"/>
  <c r="CX34"/>
  <c r="W34"/>
  <c r="AJ35"/>
  <c r="CX35"/>
  <c r="W35"/>
  <c r="AJ36"/>
  <c r="CX36"/>
  <c r="W36"/>
  <c r="AJ37"/>
  <c r="CX37"/>
  <c r="W37"/>
  <c r="AJ38"/>
  <c r="CX38"/>
  <c r="W38"/>
  <c r="AJ39"/>
  <c r="CX39"/>
  <c r="W39"/>
  <c r="AJ40"/>
  <c r="CX40"/>
  <c r="W40"/>
  <c r="AJ41"/>
  <c r="CX41"/>
  <c r="W41"/>
  <c r="AJ42"/>
  <c r="CX42"/>
  <c r="W42"/>
  <c r="AJ43"/>
  <c r="CX43"/>
  <c r="W43"/>
  <c r="AJ44"/>
  <c r="CX44"/>
  <c r="W44"/>
  <c r="AJ45"/>
  <c r="CX45"/>
  <c r="W45"/>
  <c r="AJ46"/>
  <c r="CX46"/>
  <c r="W46"/>
  <c r="AJ47"/>
  <c r="CX47"/>
  <c r="W47"/>
  <c r="AJ48"/>
  <c r="CX48"/>
  <c r="W48"/>
  <c r="AJ49"/>
  <c r="CX49"/>
  <c r="W49"/>
  <c r="CX50"/>
  <c r="W50"/>
  <c r="AJ51"/>
  <c r="CX51"/>
  <c r="W51"/>
  <c r="AJ52"/>
  <c r="CX52"/>
  <c r="W52"/>
  <c r="AJ53"/>
  <c r="CX53"/>
  <c r="W53"/>
  <c r="CX54"/>
  <c r="W54"/>
  <c r="AJ55"/>
  <c r="CX55"/>
  <c r="W55"/>
  <c r="AJ56"/>
  <c r="CX56"/>
  <c r="W56"/>
  <c r="AJ57"/>
  <c r="CX57"/>
  <c r="W57"/>
  <c r="AJ58"/>
  <c r="CX58"/>
  <c r="W58"/>
  <c r="AJ59"/>
  <c r="CX59"/>
  <c r="W59"/>
  <c r="AJ60"/>
  <c r="CX60"/>
  <c r="W60"/>
  <c r="AJ61"/>
  <c r="CX61"/>
  <c r="W61"/>
  <c r="AJ62"/>
  <c r="CX62"/>
  <c r="W62"/>
  <c r="AJ63"/>
  <c r="CX63"/>
  <c r="W63"/>
  <c r="CX64"/>
  <c r="W64"/>
  <c r="AJ65"/>
  <c r="CX65"/>
  <c r="W65"/>
  <c r="CX66"/>
  <c r="W66"/>
  <c r="AJ67"/>
  <c r="CX67"/>
  <c r="W67"/>
  <c r="CX68"/>
  <c r="W68"/>
  <c r="AJ69"/>
  <c r="CX69"/>
  <c r="W69"/>
  <c r="CX70"/>
  <c r="W70"/>
  <c r="AJ71"/>
  <c r="CX71"/>
  <c r="W71"/>
  <c r="CX72"/>
  <c r="W72"/>
  <c r="AJ73"/>
  <c r="CX73"/>
  <c r="W73"/>
  <c r="CX74"/>
  <c r="W74"/>
  <c r="AJ75"/>
  <c r="CX75"/>
  <c r="W75"/>
  <c r="CX76"/>
  <c r="W76"/>
  <c r="AJ77"/>
  <c r="CX77"/>
  <c r="W77"/>
  <c r="CX78"/>
  <c r="W78"/>
  <c r="AJ79"/>
  <c r="CX79"/>
  <c r="W79"/>
  <c r="CX80"/>
  <c r="W80"/>
  <c r="AJ82"/>
  <c r="W82"/>
  <c r="AJ116"/>
  <c r="CX116"/>
  <c r="W116"/>
  <c r="AJ117"/>
  <c r="CX117"/>
  <c r="W117"/>
  <c r="AJ118"/>
  <c r="CX118"/>
  <c r="W118"/>
  <c r="AJ119"/>
  <c r="CX119"/>
  <c r="W119"/>
  <c r="AJ120"/>
  <c r="CX120"/>
  <c r="W120"/>
  <c r="AJ121"/>
  <c r="CX121"/>
  <c r="W121"/>
  <c r="AJ122"/>
  <c r="CX122"/>
  <c r="W122"/>
  <c r="AJ123"/>
  <c r="CX123"/>
  <c r="W123"/>
  <c r="AJ124"/>
  <c r="CX124"/>
  <c r="W124"/>
  <c r="AJ125"/>
  <c r="CX125"/>
  <c r="W125"/>
  <c r="AJ126"/>
  <c r="CX126"/>
  <c r="W126"/>
  <c r="AJ127"/>
  <c r="CX127"/>
  <c r="W127"/>
  <c r="AJ128"/>
  <c r="CX128"/>
  <c r="W128"/>
  <c r="AJ129"/>
  <c r="CX129"/>
  <c r="W129"/>
  <c r="AJ130"/>
  <c r="CX130"/>
  <c r="W130"/>
  <c r="AJ131"/>
  <c r="CX131"/>
  <c r="W131"/>
  <c r="AJ132"/>
  <c r="CX132"/>
  <c r="W132"/>
  <c r="AJ133"/>
  <c r="CX133"/>
  <c r="W133"/>
  <c r="AJ134"/>
  <c r="CX134"/>
  <c r="W134"/>
  <c r="AJ135"/>
  <c r="CX135"/>
  <c r="W135"/>
  <c r="AJ136"/>
  <c r="CX136"/>
  <c r="W136"/>
  <c r="AJ137"/>
  <c r="CX137"/>
  <c r="W137"/>
  <c r="AJ138"/>
  <c r="CX138"/>
  <c r="W138"/>
  <c r="AJ139"/>
  <c r="CX139"/>
  <c r="W139"/>
  <c r="AJ140"/>
  <c r="CX140"/>
  <c r="W140"/>
  <c r="AJ141"/>
  <c r="CX141"/>
  <c r="W141"/>
  <c r="AJ142"/>
  <c r="CX142"/>
  <c r="W142"/>
  <c r="AJ143"/>
  <c r="CX143"/>
  <c r="W143"/>
  <c r="AJ144"/>
  <c r="CX144"/>
  <c r="W144"/>
  <c r="AJ145"/>
  <c r="CX145"/>
  <c r="W145"/>
  <c r="AJ146"/>
  <c r="CX146"/>
  <c r="W146"/>
  <c r="AJ147"/>
  <c r="CX147"/>
  <c r="W147"/>
  <c r="AJ148"/>
  <c r="CX148"/>
  <c r="W148"/>
  <c r="AJ149"/>
  <c r="CX149"/>
  <c r="W149"/>
  <c r="AJ150"/>
  <c r="CX150"/>
  <c r="W150"/>
  <c r="AJ151"/>
  <c r="CX151"/>
  <c r="W151"/>
  <c r="AJ152"/>
  <c r="CX152"/>
  <c r="W152"/>
  <c r="AJ153"/>
  <c r="CX153"/>
  <c r="W153"/>
  <c r="AJ154"/>
  <c r="CX154"/>
  <c r="W154"/>
  <c r="AJ155"/>
  <c r="CX155"/>
  <c r="W155"/>
  <c r="AJ156"/>
  <c r="CX156"/>
  <c r="W156"/>
  <c r="AJ157"/>
  <c r="CX157"/>
  <c r="W157"/>
  <c r="AJ158"/>
  <c r="CX158"/>
  <c r="W158"/>
  <c r="AJ159"/>
  <c r="CX159"/>
  <c r="W159"/>
  <c r="AJ160"/>
  <c r="CX160"/>
  <c r="W160"/>
  <c r="AJ161"/>
  <c r="CX161"/>
  <c r="W161"/>
  <c r="AJ162"/>
  <c r="CX162"/>
  <c r="W162"/>
  <c r="AJ163"/>
  <c r="CX163"/>
  <c r="W163"/>
  <c r="AJ164"/>
  <c r="CX164"/>
  <c r="W164"/>
  <c r="AJ165"/>
  <c r="CX165"/>
  <c r="W165"/>
  <c r="AJ166"/>
  <c r="CX166"/>
  <c r="W166"/>
  <c r="AJ168"/>
  <c r="W168"/>
  <c r="AJ202"/>
  <c r="CX202"/>
  <c r="W202"/>
  <c r="AJ204"/>
  <c r="W204"/>
  <c r="W234"/>
  <c r="W264"/>
  <c r="W18"/>
  <c r="CY34"/>
  <c r="X34"/>
  <c r="CY35"/>
  <c r="X35"/>
  <c r="CY36"/>
  <c r="X36"/>
  <c r="CY37"/>
  <c r="X37"/>
  <c r="CY38"/>
  <c r="X38"/>
  <c r="CY39"/>
  <c r="X39"/>
  <c r="CY40"/>
  <c r="X40"/>
  <c r="CY41"/>
  <c r="X41"/>
  <c r="CY44"/>
  <c r="X44"/>
  <c r="CY45"/>
  <c r="X45"/>
  <c r="CY50"/>
  <c r="X50"/>
  <c r="CY54"/>
  <c r="X54"/>
  <c r="CY58"/>
  <c r="X58"/>
  <c r="CY59"/>
  <c r="X59"/>
  <c r="CY60"/>
  <c r="X60"/>
  <c r="CY61"/>
  <c r="X61"/>
  <c r="CY62"/>
  <c r="X62"/>
  <c r="CY64"/>
  <c r="X64"/>
  <c r="CY66"/>
  <c r="X66"/>
  <c r="CY68"/>
  <c r="X68"/>
  <c r="CY70"/>
  <c r="X70"/>
  <c r="CY72"/>
  <c r="X72"/>
  <c r="CY74"/>
  <c r="X74"/>
  <c r="CY76"/>
  <c r="X76"/>
  <c r="CY78"/>
  <c r="X78"/>
  <c r="CY80"/>
  <c r="X80"/>
  <c r="AK82"/>
  <c r="X82"/>
  <c r="CY116"/>
  <c r="X116"/>
  <c r="CY117"/>
  <c r="X117"/>
  <c r="CY118"/>
  <c r="X118"/>
  <c r="CY119"/>
  <c r="X119"/>
  <c r="CY120"/>
  <c r="X120"/>
  <c r="CY121"/>
  <c r="X121"/>
  <c r="CY122"/>
  <c r="X122"/>
  <c r="CY123"/>
  <c r="X123"/>
  <c r="CY124"/>
  <c r="X124"/>
  <c r="CY125"/>
  <c r="X125"/>
  <c r="CY126"/>
  <c r="X126"/>
  <c r="CY127"/>
  <c r="X127"/>
  <c r="CY128"/>
  <c r="X128"/>
  <c r="CY129"/>
  <c r="X129"/>
  <c r="CY130"/>
  <c r="X130"/>
  <c r="CY131"/>
  <c r="X131"/>
  <c r="CY132"/>
  <c r="X132"/>
  <c r="CY133"/>
  <c r="X133"/>
  <c r="CY134"/>
  <c r="X134"/>
  <c r="CY135"/>
  <c r="X135"/>
  <c r="CY136"/>
  <c r="X136"/>
  <c r="CY137"/>
  <c r="X137"/>
  <c r="CY138"/>
  <c r="X138"/>
  <c r="CY139"/>
  <c r="X139"/>
  <c r="CY140"/>
  <c r="X140"/>
  <c r="CY141"/>
  <c r="X141"/>
  <c r="CY142"/>
  <c r="X142"/>
  <c r="CY143"/>
  <c r="X143"/>
  <c r="CY144"/>
  <c r="X144"/>
  <c r="CY145"/>
  <c r="X145"/>
  <c r="CY146"/>
  <c r="X146"/>
  <c r="CY147"/>
  <c r="X147"/>
  <c r="CY148"/>
  <c r="X148"/>
  <c r="CY149"/>
  <c r="X149"/>
  <c r="CY150"/>
  <c r="X150"/>
  <c r="CY151"/>
  <c r="X151"/>
  <c r="CY152"/>
  <c r="X152"/>
  <c r="CY153"/>
  <c r="X153"/>
  <c r="CY154"/>
  <c r="X154"/>
  <c r="CY155"/>
  <c r="X155"/>
  <c r="CY156"/>
  <c r="X156"/>
  <c r="CY157"/>
  <c r="X157"/>
  <c r="CY158"/>
  <c r="X158"/>
  <c r="CY159"/>
  <c r="X159"/>
  <c r="CY160"/>
  <c r="X160"/>
  <c r="CY161"/>
  <c r="X161"/>
  <c r="CY162"/>
  <c r="X162"/>
  <c r="CY163"/>
  <c r="X163"/>
  <c r="CY164"/>
  <c r="X164"/>
  <c r="CY165"/>
  <c r="X165"/>
  <c r="CY166"/>
  <c r="X166"/>
  <c r="AK168"/>
  <c r="X168"/>
  <c r="CY202"/>
  <c r="X202"/>
  <c r="AK204"/>
  <c r="X204"/>
  <c r="X234"/>
  <c r="X264"/>
  <c r="X18"/>
  <c r="CZ34"/>
  <c r="Y34"/>
  <c r="CZ35"/>
  <c r="Y35"/>
  <c r="CZ36"/>
  <c r="Y36"/>
  <c r="CZ37"/>
  <c r="Y37"/>
  <c r="CZ38"/>
  <c r="Y38"/>
  <c r="CZ39"/>
  <c r="Y39"/>
  <c r="CZ40"/>
  <c r="Y40"/>
  <c r="CZ41"/>
  <c r="Y41"/>
  <c r="CZ44"/>
  <c r="Y44"/>
  <c r="CZ45"/>
  <c r="Y45"/>
  <c r="CZ50"/>
  <c r="Y50"/>
  <c r="CZ54"/>
  <c r="Y54"/>
  <c r="CZ58"/>
  <c r="Y58"/>
  <c r="CZ59"/>
  <c r="Y59"/>
  <c r="CZ60"/>
  <c r="Y60"/>
  <c r="CZ61"/>
  <c r="Y61"/>
  <c r="CZ62"/>
  <c r="Y62"/>
  <c r="CZ64"/>
  <c r="Y64"/>
  <c r="CZ66"/>
  <c r="Y66"/>
  <c r="CZ68"/>
  <c r="Y68"/>
  <c r="CZ70"/>
  <c r="Y70"/>
  <c r="CZ72"/>
  <c r="Y72"/>
  <c r="CZ74"/>
  <c r="Y74"/>
  <c r="CZ76"/>
  <c r="Y76"/>
  <c r="CZ78"/>
  <c r="Y78"/>
  <c r="CZ80"/>
  <c r="Y80"/>
  <c r="AL82"/>
  <c r="Y82"/>
  <c r="CZ116"/>
  <c r="Y116"/>
  <c r="CZ117"/>
  <c r="Y117"/>
  <c r="CZ118"/>
  <c r="Y118"/>
  <c r="CZ119"/>
  <c r="Y119"/>
  <c r="CZ120"/>
  <c r="Y120"/>
  <c r="CZ121"/>
  <c r="Y121"/>
  <c r="CZ122"/>
  <c r="Y122"/>
  <c r="CZ123"/>
  <c r="Y123"/>
  <c r="CZ124"/>
  <c r="Y124"/>
  <c r="CZ125"/>
  <c r="Y125"/>
  <c r="CZ126"/>
  <c r="Y126"/>
  <c r="CZ127"/>
  <c r="Y127"/>
  <c r="CZ128"/>
  <c r="Y128"/>
  <c r="CZ129"/>
  <c r="Y129"/>
  <c r="CZ130"/>
  <c r="Y130"/>
  <c r="CZ131"/>
  <c r="Y131"/>
  <c r="CZ132"/>
  <c r="Y132"/>
  <c r="CZ133"/>
  <c r="Y133"/>
  <c r="CZ134"/>
  <c r="Y134"/>
  <c r="CZ135"/>
  <c r="Y135"/>
  <c r="CZ136"/>
  <c r="Y136"/>
  <c r="CZ137"/>
  <c r="Y137"/>
  <c r="CZ138"/>
  <c r="Y138"/>
  <c r="CZ139"/>
  <c r="Y139"/>
  <c r="CZ140"/>
  <c r="Y140"/>
  <c r="CZ141"/>
  <c r="Y141"/>
  <c r="CZ142"/>
  <c r="Y142"/>
  <c r="CZ143"/>
  <c r="Y143"/>
  <c r="CZ144"/>
  <c r="Y144"/>
  <c r="CZ145"/>
  <c r="Y145"/>
  <c r="CZ146"/>
  <c r="Y146"/>
  <c r="CZ147"/>
  <c r="Y147"/>
  <c r="CZ148"/>
  <c r="Y148"/>
  <c r="CZ149"/>
  <c r="Y149"/>
  <c r="CZ150"/>
  <c r="Y150"/>
  <c r="CZ151"/>
  <c r="Y151"/>
  <c r="CZ152"/>
  <c r="Y152"/>
  <c r="CZ153"/>
  <c r="Y153"/>
  <c r="CZ154"/>
  <c r="Y154"/>
  <c r="CZ155"/>
  <c r="Y155"/>
  <c r="CZ156"/>
  <c r="Y156"/>
  <c r="CZ157"/>
  <c r="Y157"/>
  <c r="CZ158"/>
  <c r="Y158"/>
  <c r="CZ159"/>
  <c r="Y159"/>
  <c r="CZ160"/>
  <c r="Y160"/>
  <c r="CZ161"/>
  <c r="Y161"/>
  <c r="CZ162"/>
  <c r="Y162"/>
  <c r="CZ163"/>
  <c r="Y163"/>
  <c r="CZ164"/>
  <c r="Y164"/>
  <c r="CZ165"/>
  <c r="Y165"/>
  <c r="CZ166"/>
  <c r="Y166"/>
  <c r="AL168"/>
  <c r="Y168"/>
  <c r="CZ202"/>
  <c r="Y202"/>
  <c r="AL204"/>
  <c r="Y204"/>
  <c r="Y234"/>
  <c r="Y264"/>
  <c r="Y18"/>
  <c r="Z18"/>
  <c r="AA18"/>
  <c r="AB18"/>
  <c r="AC18"/>
  <c r="AD18"/>
  <c r="AE18"/>
  <c r="AF18"/>
  <c r="AG18"/>
  <c r="AH18"/>
  <c r="AI18"/>
  <c r="AJ18"/>
  <c r="AK18"/>
  <c r="AL18"/>
  <c r="AM18"/>
  <c r="AN18"/>
  <c r="BX82"/>
  <c r="AO82"/>
  <c r="BX168"/>
  <c r="AO168"/>
  <c r="BX204"/>
  <c r="AO204"/>
  <c r="AO234"/>
  <c r="AO264"/>
  <c r="AO18"/>
  <c r="BY82"/>
  <c r="AP82"/>
  <c r="BY168"/>
  <c r="AP168"/>
  <c r="FR202"/>
  <c r="BY204"/>
  <c r="AP204"/>
  <c r="AP234"/>
  <c r="AP264"/>
  <c r="AP18"/>
  <c r="GL28"/>
  <c r="GL29"/>
  <c r="GL30"/>
  <c r="GL31"/>
  <c r="GL32"/>
  <c r="GL33"/>
  <c r="GL34"/>
  <c r="GL35"/>
  <c r="GL36"/>
  <c r="GL37"/>
  <c r="GL38"/>
  <c r="GL39"/>
  <c r="GL40"/>
  <c r="GL41"/>
  <c r="GL42"/>
  <c r="GL43"/>
  <c r="GL44"/>
  <c r="GL45"/>
  <c r="GL46"/>
  <c r="GL47"/>
  <c r="GL48"/>
  <c r="GL49"/>
  <c r="GL50"/>
  <c r="GL51"/>
  <c r="GL52"/>
  <c r="GL53"/>
  <c r="GL54"/>
  <c r="GL55"/>
  <c r="GL56"/>
  <c r="GL57"/>
  <c r="GL58"/>
  <c r="GL59"/>
  <c r="GL60"/>
  <c r="GL61"/>
  <c r="GL62"/>
  <c r="GL63"/>
  <c r="GL64"/>
  <c r="GL65"/>
  <c r="GL66"/>
  <c r="GL67"/>
  <c r="GL68"/>
  <c r="GL69"/>
  <c r="GL70"/>
  <c r="GL71"/>
  <c r="GL72"/>
  <c r="GL73"/>
  <c r="GL74"/>
  <c r="GL75"/>
  <c r="GL76"/>
  <c r="GL77"/>
  <c r="GL78"/>
  <c r="GL79"/>
  <c r="GL80"/>
  <c r="BZ82"/>
  <c r="AQ82"/>
  <c r="GL116"/>
  <c r="GL117"/>
  <c r="GL118"/>
  <c r="GL119"/>
  <c r="GL120"/>
  <c r="GL121"/>
  <c r="GL122"/>
  <c r="GL123"/>
  <c r="GL124"/>
  <c r="GL125"/>
  <c r="GL126"/>
  <c r="GL127"/>
  <c r="GL128"/>
  <c r="GL129"/>
  <c r="GL130"/>
  <c r="GL131"/>
  <c r="GL132"/>
  <c r="GL133"/>
  <c r="GL134"/>
  <c r="GL135"/>
  <c r="GL136"/>
  <c r="GL137"/>
  <c r="GL138"/>
  <c r="GL139"/>
  <c r="GL140"/>
  <c r="GL141"/>
  <c r="GL142"/>
  <c r="GL143"/>
  <c r="GL144"/>
  <c r="GL145"/>
  <c r="GL146"/>
  <c r="GL147"/>
  <c r="GL148"/>
  <c r="GL149"/>
  <c r="GL150"/>
  <c r="GL151"/>
  <c r="GL152"/>
  <c r="GL153"/>
  <c r="GL154"/>
  <c r="GL155"/>
  <c r="GL156"/>
  <c r="GL157"/>
  <c r="GL158"/>
  <c r="GL159"/>
  <c r="GL160"/>
  <c r="GL161"/>
  <c r="GL162"/>
  <c r="GL163"/>
  <c r="GL164"/>
  <c r="GL165"/>
  <c r="GL166"/>
  <c r="BZ168"/>
  <c r="AQ168"/>
  <c r="GL202"/>
  <c r="BZ204"/>
  <c r="AQ204"/>
  <c r="AQ234"/>
  <c r="AQ264"/>
  <c r="AQ18"/>
  <c r="HC50"/>
  <c r="HC54"/>
  <c r="GX54"/>
  <c r="GV60"/>
  <c r="HC60"/>
  <c r="GX60"/>
  <c r="GM60"/>
  <c r="GV61"/>
  <c r="HC61"/>
  <c r="GX61"/>
  <c r="GM61"/>
  <c r="GV62"/>
  <c r="HC62"/>
  <c r="GX62"/>
  <c r="GM62"/>
  <c r="GV63"/>
  <c r="HC63"/>
  <c r="GX63"/>
  <c r="HC64"/>
  <c r="GV65"/>
  <c r="HC66"/>
  <c r="GX66"/>
  <c r="GV67"/>
  <c r="HC68"/>
  <c r="GX68"/>
  <c r="GV69"/>
  <c r="HC70"/>
  <c r="GX70"/>
  <c r="GV71"/>
  <c r="HC72"/>
  <c r="GX72"/>
  <c r="GV73"/>
  <c r="HC74"/>
  <c r="GX74"/>
  <c r="GV75"/>
  <c r="HC76"/>
  <c r="GX76"/>
  <c r="GV77"/>
  <c r="HC78"/>
  <c r="GX78"/>
  <c r="GV79"/>
  <c r="HC80"/>
  <c r="GX80"/>
  <c r="CA82"/>
  <c r="AR82"/>
  <c r="GV116"/>
  <c r="HC116"/>
  <c r="GX116"/>
  <c r="GM116"/>
  <c r="GV117"/>
  <c r="HC117"/>
  <c r="GX117"/>
  <c r="GM117"/>
  <c r="GV118"/>
  <c r="HC118"/>
  <c r="GX118"/>
  <c r="GM118"/>
  <c r="GV119"/>
  <c r="HC119"/>
  <c r="GX119"/>
  <c r="GM119"/>
  <c r="GV120"/>
  <c r="HC120"/>
  <c r="GX120"/>
  <c r="GM120"/>
  <c r="GV121"/>
  <c r="HC121"/>
  <c r="GX121"/>
  <c r="GM121"/>
  <c r="GV122"/>
  <c r="HC122"/>
  <c r="GX122"/>
  <c r="GM122"/>
  <c r="GV123"/>
  <c r="HC123"/>
  <c r="GX123"/>
  <c r="GM123"/>
  <c r="GV124"/>
  <c r="HC124"/>
  <c r="GX124"/>
  <c r="GM124"/>
  <c r="GV125"/>
  <c r="HC125"/>
  <c r="GX125"/>
  <c r="GM125"/>
  <c r="GV126"/>
  <c r="HC126"/>
  <c r="GX126"/>
  <c r="GM126"/>
  <c r="GV127"/>
  <c r="HC127"/>
  <c r="GX127"/>
  <c r="GM127"/>
  <c r="GV128"/>
  <c r="HC128"/>
  <c r="GX128"/>
  <c r="GM128"/>
  <c r="GV129"/>
  <c r="HC129"/>
  <c r="GX129"/>
  <c r="GM129"/>
  <c r="GV130"/>
  <c r="HC130"/>
  <c r="GX130"/>
  <c r="GM130"/>
  <c r="GV131"/>
  <c r="HC131"/>
  <c r="GX131"/>
  <c r="GM131"/>
  <c r="GV132"/>
  <c r="HC132"/>
  <c r="GX132"/>
  <c r="GM132"/>
  <c r="GV133"/>
  <c r="HC133"/>
  <c r="GX133"/>
  <c r="GM133"/>
  <c r="GV134"/>
  <c r="HC134"/>
  <c r="GX134"/>
  <c r="GM134"/>
  <c r="GV135"/>
  <c r="HC135"/>
  <c r="GX135"/>
  <c r="GM135"/>
  <c r="GV136"/>
  <c r="HC136"/>
  <c r="GX136"/>
  <c r="GM136"/>
  <c r="GV137"/>
  <c r="HC137"/>
  <c r="GX137"/>
  <c r="GM137"/>
  <c r="GV138"/>
  <c r="HC138"/>
  <c r="GX138"/>
  <c r="GM138"/>
  <c r="GV139"/>
  <c r="HC139"/>
  <c r="GX139"/>
  <c r="GM139"/>
  <c r="GV140"/>
  <c r="HC140"/>
  <c r="GX140"/>
  <c r="GM140"/>
  <c r="GV141"/>
  <c r="HC141"/>
  <c r="GX141"/>
  <c r="GM141"/>
  <c r="GV142"/>
  <c r="HC142"/>
  <c r="GX142"/>
  <c r="GM142"/>
  <c r="GV143"/>
  <c r="HC143"/>
  <c r="GX143"/>
  <c r="GM143"/>
  <c r="GV144"/>
  <c r="HC144"/>
  <c r="GX144"/>
  <c r="GM144"/>
  <c r="GV145"/>
  <c r="HC145"/>
  <c r="GX145"/>
  <c r="GM145"/>
  <c r="GV146"/>
  <c r="HC146"/>
  <c r="GX146"/>
  <c r="GM146"/>
  <c r="GV147"/>
  <c r="HC147"/>
  <c r="GX147"/>
  <c r="GM147"/>
  <c r="GV148"/>
  <c r="HC148"/>
  <c r="GX148"/>
  <c r="GM148"/>
  <c r="GV149"/>
  <c r="HC149"/>
  <c r="GX149"/>
  <c r="GM149"/>
  <c r="GV150"/>
  <c r="HC150"/>
  <c r="GX150"/>
  <c r="GM150"/>
  <c r="GV151"/>
  <c r="HC151"/>
  <c r="GX151"/>
  <c r="GM151"/>
  <c r="GV152"/>
  <c r="HC152"/>
  <c r="GX152"/>
  <c r="GM152"/>
  <c r="GV153"/>
  <c r="HC153"/>
  <c r="GX153"/>
  <c r="GM153"/>
  <c r="GV154"/>
  <c r="HC154"/>
  <c r="GX154"/>
  <c r="GM154"/>
  <c r="GV155"/>
  <c r="HC155"/>
  <c r="GX155"/>
  <c r="GM155"/>
  <c r="GV156"/>
  <c r="HC156"/>
  <c r="GX156"/>
  <c r="GM156"/>
  <c r="GV157"/>
  <c r="HC157"/>
  <c r="GX157"/>
  <c r="GM157"/>
  <c r="GV158"/>
  <c r="HC158"/>
  <c r="GX158"/>
  <c r="GM158"/>
  <c r="GV159"/>
  <c r="HC159"/>
  <c r="GX159"/>
  <c r="GM159"/>
  <c r="GV160"/>
  <c r="HC160"/>
  <c r="GX160"/>
  <c r="GM160"/>
  <c r="GV161"/>
  <c r="HC161"/>
  <c r="GX161"/>
  <c r="GM161"/>
  <c r="GV162"/>
  <c r="HC162"/>
  <c r="GX162"/>
  <c r="GM162"/>
  <c r="GV163"/>
  <c r="HC163"/>
  <c r="GX163"/>
  <c r="GM163"/>
  <c r="GV164"/>
  <c r="HC164"/>
  <c r="GX164"/>
  <c r="GM164"/>
  <c r="GV165"/>
  <c r="HC165"/>
  <c r="GX165"/>
  <c r="GM165"/>
  <c r="GV166"/>
  <c r="HC166"/>
  <c r="GX166"/>
  <c r="GM166"/>
  <c r="CA168"/>
  <c r="AR168"/>
  <c r="GV202"/>
  <c r="HC202"/>
  <c r="GX202"/>
  <c r="GM202"/>
  <c r="CA204"/>
  <c r="AR204"/>
  <c r="AR234"/>
  <c r="AR264"/>
  <c r="AR18"/>
  <c r="GN60"/>
  <c r="GN61"/>
  <c r="GN62"/>
  <c r="GN116"/>
  <c r="GN117"/>
  <c r="GN118"/>
  <c r="GN119"/>
  <c r="GN120"/>
  <c r="GN121"/>
  <c r="GN122"/>
  <c r="GN123"/>
  <c r="GN124"/>
  <c r="GN125"/>
  <c r="GN126"/>
  <c r="GN127"/>
  <c r="GN128"/>
  <c r="GN129"/>
  <c r="GN130"/>
  <c r="GN131"/>
  <c r="GN132"/>
  <c r="GN133"/>
  <c r="GN134"/>
  <c r="GN135"/>
  <c r="GN136"/>
  <c r="GN137"/>
  <c r="GN138"/>
  <c r="GN139"/>
  <c r="GN140"/>
  <c r="GN141"/>
  <c r="GN142"/>
  <c r="GN143"/>
  <c r="GN144"/>
  <c r="GN145"/>
  <c r="GN146"/>
  <c r="GN147"/>
  <c r="GN148"/>
  <c r="GN149"/>
  <c r="GN150"/>
  <c r="GN151"/>
  <c r="GN152"/>
  <c r="GN153"/>
  <c r="GN154"/>
  <c r="GN155"/>
  <c r="GN156"/>
  <c r="GN157"/>
  <c r="GN158"/>
  <c r="GN159"/>
  <c r="GN160"/>
  <c r="GN161"/>
  <c r="GN162"/>
  <c r="GN163"/>
  <c r="GN164"/>
  <c r="GN165"/>
  <c r="GN166"/>
  <c r="CB168"/>
  <c r="AS168"/>
  <c r="GN202"/>
  <c r="CB204"/>
  <c r="AS204"/>
  <c r="AS264"/>
  <c r="AS18"/>
  <c r="GO60"/>
  <c r="GO61"/>
  <c r="GO62"/>
  <c r="GO116"/>
  <c r="GO117"/>
  <c r="GO118"/>
  <c r="GO119"/>
  <c r="GO120"/>
  <c r="GO121"/>
  <c r="GO122"/>
  <c r="GO123"/>
  <c r="GO124"/>
  <c r="GO125"/>
  <c r="GO126"/>
  <c r="GO127"/>
  <c r="GO128"/>
  <c r="GO129"/>
  <c r="GO130"/>
  <c r="GO131"/>
  <c r="GO132"/>
  <c r="GO133"/>
  <c r="GO134"/>
  <c r="GO135"/>
  <c r="GO136"/>
  <c r="GO137"/>
  <c r="GO138"/>
  <c r="GO139"/>
  <c r="GO140"/>
  <c r="GO141"/>
  <c r="GO142"/>
  <c r="GO143"/>
  <c r="GO144"/>
  <c r="GO145"/>
  <c r="GO146"/>
  <c r="GO147"/>
  <c r="GO148"/>
  <c r="GO149"/>
  <c r="GO150"/>
  <c r="GO151"/>
  <c r="GO152"/>
  <c r="GO153"/>
  <c r="GO154"/>
  <c r="GO155"/>
  <c r="GO156"/>
  <c r="GO157"/>
  <c r="GO158"/>
  <c r="GO159"/>
  <c r="GO160"/>
  <c r="GO161"/>
  <c r="GO162"/>
  <c r="GO163"/>
  <c r="GO164"/>
  <c r="GO165"/>
  <c r="GO166"/>
  <c r="CC168"/>
  <c r="AT168"/>
  <c r="GO202"/>
  <c r="CC204"/>
  <c r="AT204"/>
  <c r="AT264"/>
  <c r="AT18"/>
  <c r="GP60"/>
  <c r="GP61"/>
  <c r="GP62"/>
  <c r="GP116"/>
  <c r="GP117"/>
  <c r="GP118"/>
  <c r="GP119"/>
  <c r="GP120"/>
  <c r="GP121"/>
  <c r="GP122"/>
  <c r="GP123"/>
  <c r="GP124"/>
  <c r="GP125"/>
  <c r="GP126"/>
  <c r="GP127"/>
  <c r="GP128"/>
  <c r="GP129"/>
  <c r="GP130"/>
  <c r="GP131"/>
  <c r="GP132"/>
  <c r="GP133"/>
  <c r="GP134"/>
  <c r="GP135"/>
  <c r="GP136"/>
  <c r="GP137"/>
  <c r="GP138"/>
  <c r="GP139"/>
  <c r="GP140"/>
  <c r="GP141"/>
  <c r="GP142"/>
  <c r="GP143"/>
  <c r="GP144"/>
  <c r="GP145"/>
  <c r="GP146"/>
  <c r="GP147"/>
  <c r="GP148"/>
  <c r="GP149"/>
  <c r="GP150"/>
  <c r="GP151"/>
  <c r="GP152"/>
  <c r="GP153"/>
  <c r="GP154"/>
  <c r="GP155"/>
  <c r="GP156"/>
  <c r="GP157"/>
  <c r="GP158"/>
  <c r="GP159"/>
  <c r="GP160"/>
  <c r="GP161"/>
  <c r="GP162"/>
  <c r="GP163"/>
  <c r="GP164"/>
  <c r="GP165"/>
  <c r="GP166"/>
  <c r="CD168"/>
  <c r="AU168"/>
  <c r="GP202"/>
  <c r="CD204"/>
  <c r="AU204"/>
  <c r="AU264"/>
  <c r="AU18"/>
  <c r="CE82"/>
  <c r="AV82"/>
  <c r="CE168"/>
  <c r="AV168"/>
  <c r="CE204"/>
  <c r="AV204"/>
  <c r="AV234"/>
  <c r="AV264"/>
  <c r="AV18"/>
  <c r="CF82"/>
  <c r="AW82"/>
  <c r="CF168"/>
  <c r="AW168"/>
  <c r="CF204"/>
  <c r="AW204"/>
  <c r="AW234"/>
  <c r="AW264"/>
  <c r="AW18"/>
  <c r="CG82"/>
  <c r="AX82"/>
  <c r="CG168"/>
  <c r="AX168"/>
  <c r="CG204"/>
  <c r="AX204"/>
  <c r="AX234"/>
  <c r="AX264"/>
  <c r="AX18"/>
  <c r="CH82"/>
  <c r="AY82"/>
  <c r="CH168"/>
  <c r="AY168"/>
  <c r="CH204"/>
  <c r="AY204"/>
  <c r="AY234"/>
  <c r="AY264"/>
  <c r="AY18"/>
  <c r="CI82"/>
  <c r="AZ82"/>
  <c r="CI168"/>
  <c r="AZ168"/>
  <c r="CI204"/>
  <c r="AZ204"/>
  <c r="AZ234"/>
  <c r="AZ264"/>
  <c r="AZ18"/>
  <c r="CJ82"/>
  <c r="BA82"/>
  <c r="CJ168"/>
  <c r="BA168"/>
  <c r="CJ204"/>
  <c r="BA204"/>
  <c r="BA234"/>
  <c r="BA264"/>
  <c r="BA18"/>
  <c r="CK82"/>
  <c r="BB82"/>
  <c r="CK168"/>
  <c r="BB168"/>
  <c r="CK204"/>
  <c r="BB204"/>
  <c r="BB234"/>
  <c r="BB264"/>
  <c r="BB18"/>
  <c r="CL82"/>
  <c r="BC82"/>
  <c r="CL168"/>
  <c r="BC168"/>
  <c r="CL204"/>
  <c r="BC204"/>
  <c r="BC234"/>
  <c r="BC264"/>
  <c r="BC18"/>
  <c r="CM82"/>
  <c r="BD82"/>
  <c r="CM168"/>
  <c r="BD168"/>
  <c r="CM204"/>
  <c r="BD204"/>
  <c r="BD234"/>
  <c r="BD264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B234"/>
  <c r="B22"/>
  <c r="C234"/>
  <c r="C22"/>
  <c r="D234"/>
  <c r="D22"/>
  <c r="E22"/>
  <c r="F234"/>
  <c r="F22"/>
  <c r="G234"/>
  <c r="G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B82"/>
  <c r="B26"/>
  <c r="C82"/>
  <c r="C26"/>
  <c r="D82"/>
  <c r="D26"/>
  <c r="E26"/>
  <c r="F82"/>
  <c r="F26"/>
  <c r="G82"/>
  <c r="G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AC28"/>
  <c r="AE28"/>
  <c r="AD28"/>
  <c r="AF28"/>
  <c r="AB28"/>
  <c r="AH28"/>
  <c r="AI28"/>
  <c r="CQ28"/>
  <c r="CR28"/>
  <c r="CS28"/>
  <c r="CT28"/>
  <c r="CV28"/>
  <c r="CW28"/>
  <c r="C29"/>
  <c r="D29"/>
  <c r="AC29"/>
  <c r="AE29"/>
  <c r="AD29"/>
  <c r="AF29"/>
  <c r="AB29"/>
  <c r="AH29"/>
  <c r="AI29"/>
  <c r="CQ29"/>
  <c r="CR29"/>
  <c r="CS29"/>
  <c r="CT29"/>
  <c r="CV29"/>
  <c r="CW29"/>
  <c r="C30"/>
  <c r="D30"/>
  <c r="AC30"/>
  <c r="AE30"/>
  <c r="AD30"/>
  <c r="AF30"/>
  <c r="AB30"/>
  <c r="AH30"/>
  <c r="AI30"/>
  <c r="CQ30"/>
  <c r="CR30"/>
  <c r="CS30"/>
  <c r="CT30"/>
  <c r="CV30"/>
  <c r="CW30"/>
  <c r="C31"/>
  <c r="D31"/>
  <c r="AC31"/>
  <c r="AE31"/>
  <c r="AD31"/>
  <c r="AF31"/>
  <c r="AB31"/>
  <c r="AH31"/>
  <c r="AI31"/>
  <c r="CQ31"/>
  <c r="CR31"/>
  <c r="CS31"/>
  <c r="CT31"/>
  <c r="CV31"/>
  <c r="CW31"/>
  <c r="C32"/>
  <c r="D32"/>
  <c r="AC32"/>
  <c r="AE32"/>
  <c r="AD32"/>
  <c r="AF32"/>
  <c r="AB32"/>
  <c r="AH32"/>
  <c r="AI32"/>
  <c r="CQ32"/>
  <c r="CR32"/>
  <c r="CS32"/>
  <c r="CT32"/>
  <c r="CV32"/>
  <c r="CW32"/>
  <c r="AC33"/>
  <c r="AE33"/>
  <c r="AD33"/>
  <c r="AF33"/>
  <c r="AB33"/>
  <c r="AC34"/>
  <c r="AE34"/>
  <c r="AD34"/>
  <c r="AF34"/>
  <c r="AB34"/>
  <c r="AC35"/>
  <c r="AE35"/>
  <c r="AD35"/>
  <c r="AF35"/>
  <c r="AB35"/>
  <c r="AC36"/>
  <c r="AE36"/>
  <c r="AD36"/>
  <c r="AF36"/>
  <c r="AB36"/>
  <c r="AC37"/>
  <c r="AE37"/>
  <c r="AD37"/>
  <c r="AF37"/>
  <c r="AB37"/>
  <c r="AC38"/>
  <c r="AE38"/>
  <c r="AD38"/>
  <c r="AF38"/>
  <c r="AB38"/>
  <c r="AC39"/>
  <c r="AE39"/>
  <c r="AD39"/>
  <c r="AF39"/>
  <c r="AB39"/>
  <c r="AC40"/>
  <c r="AE40"/>
  <c r="AD40"/>
  <c r="AF40"/>
  <c r="AB40"/>
  <c r="AC41"/>
  <c r="AE41"/>
  <c r="AD41"/>
  <c r="AF41"/>
  <c r="AB41"/>
  <c r="C42"/>
  <c r="D42"/>
  <c r="K42"/>
  <c r="AC42"/>
  <c r="AE42"/>
  <c r="AD42"/>
  <c r="AF42"/>
  <c r="AB42"/>
  <c r="AH42"/>
  <c r="AI42"/>
  <c r="CQ42"/>
  <c r="CR42"/>
  <c r="CS42"/>
  <c r="CT42"/>
  <c r="CV42"/>
  <c r="CW42"/>
  <c r="AC43"/>
  <c r="AE43"/>
  <c r="AD43"/>
  <c r="AF43"/>
  <c r="AB43"/>
  <c r="AC44"/>
  <c r="AE44"/>
  <c r="AD44"/>
  <c r="AF44"/>
  <c r="AB44"/>
  <c r="AC45"/>
  <c r="AE45"/>
  <c r="AD45"/>
  <c r="AF45"/>
  <c r="AB45"/>
  <c r="C46"/>
  <c r="D46"/>
  <c r="AC46"/>
  <c r="AE46"/>
  <c r="AD46"/>
  <c r="AF46"/>
  <c r="AB46"/>
  <c r="AH46"/>
  <c r="AI46"/>
  <c r="CQ46"/>
  <c r="CR46"/>
  <c r="CS46"/>
  <c r="CT46"/>
  <c r="CV46"/>
  <c r="CW46"/>
  <c r="AC47"/>
  <c r="AE47"/>
  <c r="AD47"/>
  <c r="AF47"/>
  <c r="AB47"/>
  <c r="AC48"/>
  <c r="AE48"/>
  <c r="AD48"/>
  <c r="AF48"/>
  <c r="AB48"/>
  <c r="C49"/>
  <c r="D49"/>
  <c r="K49"/>
  <c r="AC49"/>
  <c r="AE49"/>
  <c r="AD49"/>
  <c r="AF49"/>
  <c r="AB49"/>
  <c r="AH49"/>
  <c r="AI49"/>
  <c r="CQ49"/>
  <c r="CR49"/>
  <c r="CS49"/>
  <c r="CT49"/>
  <c r="CV49"/>
  <c r="CW49"/>
  <c r="AC50"/>
  <c r="AE50"/>
  <c r="AD50"/>
  <c r="AF50"/>
  <c r="AB50"/>
  <c r="AG50"/>
  <c r="AH50"/>
  <c r="AI50"/>
  <c r="AJ50"/>
  <c r="CP50"/>
  <c r="CQ50"/>
  <c r="GV50"/>
  <c r="C51"/>
  <c r="D51"/>
  <c r="K51"/>
  <c r="AC51"/>
  <c r="AE51"/>
  <c r="AD51"/>
  <c r="AF51"/>
  <c r="AB51"/>
  <c r="AH51"/>
  <c r="AI51"/>
  <c r="CQ51"/>
  <c r="CR51"/>
  <c r="CS51"/>
  <c r="CT51"/>
  <c r="CV51"/>
  <c r="CW51"/>
  <c r="C52"/>
  <c r="D52"/>
  <c r="K52"/>
  <c r="AC52"/>
  <c r="AE52"/>
  <c r="AD52"/>
  <c r="AF52"/>
  <c r="AB52"/>
  <c r="AH52"/>
  <c r="AI52"/>
  <c r="CQ52"/>
  <c r="CR52"/>
  <c r="CS52"/>
  <c r="CT52"/>
  <c r="CV52"/>
  <c r="CW52"/>
  <c r="C53"/>
  <c r="D53"/>
  <c r="K53"/>
  <c r="AC53"/>
  <c r="AE53"/>
  <c r="AD53"/>
  <c r="AF53"/>
  <c r="AB53"/>
  <c r="AH53"/>
  <c r="AI53"/>
  <c r="CQ53"/>
  <c r="CR53"/>
  <c r="CS53"/>
  <c r="CT53"/>
  <c r="CV53"/>
  <c r="CW53"/>
  <c r="AC54"/>
  <c r="AE54"/>
  <c r="AD54"/>
  <c r="AF54"/>
  <c r="AB54"/>
  <c r="AG54"/>
  <c r="AH54"/>
  <c r="AI54"/>
  <c r="AJ54"/>
  <c r="CP54"/>
  <c r="CQ54"/>
  <c r="GV54"/>
  <c r="AC55"/>
  <c r="AE55"/>
  <c r="AD55"/>
  <c r="AF55"/>
  <c r="AB55"/>
  <c r="C56"/>
  <c r="D56"/>
  <c r="AC56"/>
  <c r="AE56"/>
  <c r="AD56"/>
  <c r="AF56"/>
  <c r="AB56"/>
  <c r="AH56"/>
  <c r="AI56"/>
  <c r="CQ56"/>
  <c r="CR56"/>
  <c r="CS56"/>
  <c r="CT56"/>
  <c r="CV56"/>
  <c r="CW56"/>
  <c r="AC57"/>
  <c r="AE57"/>
  <c r="AD57"/>
  <c r="AF57"/>
  <c r="AB57"/>
  <c r="AC58"/>
  <c r="AE58"/>
  <c r="AD58"/>
  <c r="AF58"/>
  <c r="AB58"/>
  <c r="AC59"/>
  <c r="AE59"/>
  <c r="AD59"/>
  <c r="AF59"/>
  <c r="AB59"/>
  <c r="AC60"/>
  <c r="AE60"/>
  <c r="AD60"/>
  <c r="AF60"/>
  <c r="AB60"/>
  <c r="AC61"/>
  <c r="AE61"/>
  <c r="AD61"/>
  <c r="AF61"/>
  <c r="AB61"/>
  <c r="AC62"/>
  <c r="AE62"/>
  <c r="AD62"/>
  <c r="AF62"/>
  <c r="AB62"/>
  <c r="C63"/>
  <c r="D63"/>
  <c r="AC63"/>
  <c r="AE63"/>
  <c r="AD63"/>
  <c r="AF63"/>
  <c r="AB63"/>
  <c r="AH63"/>
  <c r="AI63"/>
  <c r="CQ63"/>
  <c r="CR63"/>
  <c r="CS63"/>
  <c r="CT63"/>
  <c r="CV63"/>
  <c r="CW63"/>
  <c r="AC64"/>
  <c r="AE64"/>
  <c r="AD64"/>
  <c r="AF64"/>
  <c r="AB64"/>
  <c r="AG64"/>
  <c r="AH64"/>
  <c r="AI64"/>
  <c r="AJ64"/>
  <c r="CP64"/>
  <c r="CQ64"/>
  <c r="GV64"/>
  <c r="C65"/>
  <c r="D65"/>
  <c r="K65"/>
  <c r="AC65"/>
  <c r="AE65"/>
  <c r="AD65"/>
  <c r="AF65"/>
  <c r="AB65"/>
  <c r="AH65"/>
  <c r="AI65"/>
  <c r="CQ65"/>
  <c r="CR65"/>
  <c r="CS65"/>
  <c r="CT65"/>
  <c r="CV65"/>
  <c r="CW65"/>
  <c r="AC66"/>
  <c r="AE66"/>
  <c r="AD66"/>
  <c r="AF66"/>
  <c r="AB66"/>
  <c r="AG66"/>
  <c r="AH66"/>
  <c r="AI66"/>
  <c r="AJ66"/>
  <c r="CP66"/>
  <c r="CQ66"/>
  <c r="GV66"/>
  <c r="C67"/>
  <c r="D67"/>
  <c r="AC67"/>
  <c r="AE67"/>
  <c r="AD67"/>
  <c r="AF67"/>
  <c r="AB67"/>
  <c r="AH67"/>
  <c r="AI67"/>
  <c r="CQ67"/>
  <c r="CR67"/>
  <c r="CS67"/>
  <c r="CT67"/>
  <c r="CV67"/>
  <c r="CW67"/>
  <c r="AC68"/>
  <c r="AE68"/>
  <c r="AD68"/>
  <c r="AF68"/>
  <c r="AB68"/>
  <c r="AG68"/>
  <c r="AH68"/>
  <c r="AI68"/>
  <c r="AJ68"/>
  <c r="CP68"/>
  <c r="CQ68"/>
  <c r="GV68"/>
  <c r="C69"/>
  <c r="D69"/>
  <c r="K69"/>
  <c r="AC69"/>
  <c r="AE69"/>
  <c r="AD69"/>
  <c r="AF69"/>
  <c r="AB69"/>
  <c r="AH69"/>
  <c r="AI69"/>
  <c r="CQ69"/>
  <c r="CR69"/>
  <c r="CS69"/>
  <c r="CT69"/>
  <c r="CV69"/>
  <c r="CW69"/>
  <c r="AC70"/>
  <c r="AE70"/>
  <c r="AD70"/>
  <c r="AF70"/>
  <c r="AB70"/>
  <c r="AG70"/>
  <c r="AH70"/>
  <c r="AI70"/>
  <c r="AJ70"/>
  <c r="CP70"/>
  <c r="CQ70"/>
  <c r="GV70"/>
  <c r="C71"/>
  <c r="D71"/>
  <c r="AC71"/>
  <c r="AE71"/>
  <c r="AD71"/>
  <c r="AF71"/>
  <c r="AB71"/>
  <c r="AH71"/>
  <c r="AI71"/>
  <c r="CQ71"/>
  <c r="CR71"/>
  <c r="CS71"/>
  <c r="CT71"/>
  <c r="CV71"/>
  <c r="CW71"/>
  <c r="AC72"/>
  <c r="AE72"/>
  <c r="AD72"/>
  <c r="AF72"/>
  <c r="AB72"/>
  <c r="AG72"/>
  <c r="AH72"/>
  <c r="AI72"/>
  <c r="AJ72"/>
  <c r="CP72"/>
  <c r="CQ72"/>
  <c r="GV72"/>
  <c r="C73"/>
  <c r="D73"/>
  <c r="AC73"/>
  <c r="AE73"/>
  <c r="AD73"/>
  <c r="AF73"/>
  <c r="AB73"/>
  <c r="AH73"/>
  <c r="AI73"/>
  <c r="CQ73"/>
  <c r="CR73"/>
  <c r="CS73"/>
  <c r="CT73"/>
  <c r="CV73"/>
  <c r="CW73"/>
  <c r="AC74"/>
  <c r="AE74"/>
  <c r="AD74"/>
  <c r="AF74"/>
  <c r="AB74"/>
  <c r="AG74"/>
  <c r="AH74"/>
  <c r="AI74"/>
  <c r="AJ74"/>
  <c r="CP74"/>
  <c r="CQ74"/>
  <c r="GV74"/>
  <c r="C75"/>
  <c r="D75"/>
  <c r="AC75"/>
  <c r="AE75"/>
  <c r="AD75"/>
  <c r="AF75"/>
  <c r="AB75"/>
  <c r="AH75"/>
  <c r="AI75"/>
  <c r="CQ75"/>
  <c r="CR75"/>
  <c r="CS75"/>
  <c r="CT75"/>
  <c r="CV75"/>
  <c r="CW75"/>
  <c r="AC76"/>
  <c r="AE76"/>
  <c r="AD76"/>
  <c r="AF76"/>
  <c r="AB76"/>
  <c r="AG76"/>
  <c r="AH76"/>
  <c r="AI76"/>
  <c r="AJ76"/>
  <c r="CP76"/>
  <c r="CQ76"/>
  <c r="GV76"/>
  <c r="C77"/>
  <c r="D77"/>
  <c r="AC77"/>
  <c r="AE77"/>
  <c r="AD77"/>
  <c r="AF77"/>
  <c r="AB77"/>
  <c r="AH77"/>
  <c r="AI77"/>
  <c r="CQ77"/>
  <c r="CR77"/>
  <c r="CS77"/>
  <c r="CT77"/>
  <c r="CV77"/>
  <c r="CW77"/>
  <c r="AC78"/>
  <c r="AE78"/>
  <c r="AD78"/>
  <c r="AF78"/>
  <c r="AB78"/>
  <c r="AG78"/>
  <c r="AH78"/>
  <c r="AI78"/>
  <c r="AJ78"/>
  <c r="CP78"/>
  <c r="CQ78"/>
  <c r="GV78"/>
  <c r="C79"/>
  <c r="D79"/>
  <c r="AC79"/>
  <c r="AE79"/>
  <c r="AD79"/>
  <c r="AF79"/>
  <c r="AB79"/>
  <c r="AH79"/>
  <c r="AI79"/>
  <c r="CQ79"/>
  <c r="CR79"/>
  <c r="CS79"/>
  <c r="CT79"/>
  <c r="CV79"/>
  <c r="CW79"/>
  <c r="AC80"/>
  <c r="AE80"/>
  <c r="AD80"/>
  <c r="AF80"/>
  <c r="AB80"/>
  <c r="AG80"/>
  <c r="AH80"/>
  <c r="AI80"/>
  <c r="AJ80"/>
  <c r="CP80"/>
  <c r="CQ80"/>
  <c r="GV80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6"/>
  <c r="F107"/>
  <c r="F108"/>
  <c r="F109"/>
  <c r="F110"/>
  <c r="D112"/>
  <c r="B168"/>
  <c r="B114"/>
  <c r="C168"/>
  <c r="C114"/>
  <c r="D168"/>
  <c r="D114"/>
  <c r="E114"/>
  <c r="F168"/>
  <c r="F114"/>
  <c r="G168"/>
  <c r="G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DZ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ER114"/>
  <c r="ES114"/>
  <c r="ET114"/>
  <c r="EU114"/>
  <c r="EV114"/>
  <c r="EW114"/>
  <c r="EX114"/>
  <c r="EY114"/>
  <c r="EZ114"/>
  <c r="FA114"/>
  <c r="FB114"/>
  <c r="FC114"/>
  <c r="FD114"/>
  <c r="FE114"/>
  <c r="FF114"/>
  <c r="FG114"/>
  <c r="FH114"/>
  <c r="FI114"/>
  <c r="FJ114"/>
  <c r="FK114"/>
  <c r="FL114"/>
  <c r="FM114"/>
  <c r="FN114"/>
  <c r="FO114"/>
  <c r="FP114"/>
  <c r="FQ114"/>
  <c r="FR114"/>
  <c r="FS114"/>
  <c r="FT114"/>
  <c r="FU114"/>
  <c r="FV114"/>
  <c r="FW114"/>
  <c r="FX114"/>
  <c r="FY114"/>
  <c r="FZ114"/>
  <c r="GA114"/>
  <c r="GB114"/>
  <c r="GC114"/>
  <c r="GD114"/>
  <c r="GE114"/>
  <c r="GF114"/>
  <c r="GG114"/>
  <c r="GH114"/>
  <c r="GI114"/>
  <c r="GJ114"/>
  <c r="GK114"/>
  <c r="GL114"/>
  <c r="GM114"/>
  <c r="GN114"/>
  <c r="GO114"/>
  <c r="GP114"/>
  <c r="GQ114"/>
  <c r="GR114"/>
  <c r="GS114"/>
  <c r="GT114"/>
  <c r="GU114"/>
  <c r="GV114"/>
  <c r="GW114"/>
  <c r="GX114"/>
  <c r="AC116"/>
  <c r="AE116"/>
  <c r="AD116"/>
  <c r="AF116"/>
  <c r="AB116"/>
  <c r="AC117"/>
  <c r="AE117"/>
  <c r="AD117"/>
  <c r="AF117"/>
  <c r="AB117"/>
  <c r="AC118"/>
  <c r="AE118"/>
  <c r="AD118"/>
  <c r="AF118"/>
  <c r="AB118"/>
  <c r="AC119"/>
  <c r="AE119"/>
  <c r="AD119"/>
  <c r="AF119"/>
  <c r="AB119"/>
  <c r="AC120"/>
  <c r="AE120"/>
  <c r="AD120"/>
  <c r="AF120"/>
  <c r="AB120"/>
  <c r="AC121"/>
  <c r="AE121"/>
  <c r="AD121"/>
  <c r="AF121"/>
  <c r="AB121"/>
  <c r="AC122"/>
  <c r="AE122"/>
  <c r="AD122"/>
  <c r="AF122"/>
  <c r="AB122"/>
  <c r="AC123"/>
  <c r="AE123"/>
  <c r="AD123"/>
  <c r="AF123"/>
  <c r="AB123"/>
  <c r="AC124"/>
  <c r="AE124"/>
  <c r="AD124"/>
  <c r="AF124"/>
  <c r="AB124"/>
  <c r="AC125"/>
  <c r="AE125"/>
  <c r="AD125"/>
  <c r="AF125"/>
  <c r="AB125"/>
  <c r="AC126"/>
  <c r="AE126"/>
  <c r="AD126"/>
  <c r="AF126"/>
  <c r="AB126"/>
  <c r="AC127"/>
  <c r="AE127"/>
  <c r="AD127"/>
  <c r="AF127"/>
  <c r="AB127"/>
  <c r="AC128"/>
  <c r="AE128"/>
  <c r="AD128"/>
  <c r="AF128"/>
  <c r="AB128"/>
  <c r="AC129"/>
  <c r="AE129"/>
  <c r="AD129"/>
  <c r="AF129"/>
  <c r="AB129"/>
  <c r="AC130"/>
  <c r="AE130"/>
  <c r="AD130"/>
  <c r="AF130"/>
  <c r="AB130"/>
  <c r="AC131"/>
  <c r="AE131"/>
  <c r="AD131"/>
  <c r="AF131"/>
  <c r="AB131"/>
  <c r="AC132"/>
  <c r="AE132"/>
  <c r="AD132"/>
  <c r="AF132"/>
  <c r="AB132"/>
  <c r="AC133"/>
  <c r="AE133"/>
  <c r="AD133"/>
  <c r="AF133"/>
  <c r="AB133"/>
  <c r="AC134"/>
  <c r="AE134"/>
  <c r="AD134"/>
  <c r="AF134"/>
  <c r="AB134"/>
  <c r="K135"/>
  <c r="AC135"/>
  <c r="AE135"/>
  <c r="AD135"/>
  <c r="AF135"/>
  <c r="AB135"/>
  <c r="K136"/>
  <c r="AC136"/>
  <c r="AE136"/>
  <c r="AD136"/>
  <c r="AF136"/>
  <c r="AB136"/>
  <c r="K137"/>
  <c r="AC137"/>
  <c r="AE137"/>
  <c r="AD137"/>
  <c r="AF137"/>
  <c r="AB137"/>
  <c r="AC138"/>
  <c r="AE138"/>
  <c r="AD138"/>
  <c r="AF138"/>
  <c r="AB138"/>
  <c r="AC139"/>
  <c r="AE139"/>
  <c r="AD139"/>
  <c r="AF139"/>
  <c r="AB139"/>
  <c r="AC140"/>
  <c r="AE140"/>
  <c r="AD140"/>
  <c r="AF140"/>
  <c r="AB140"/>
  <c r="AC141"/>
  <c r="AE141"/>
  <c r="AD141"/>
  <c r="AF141"/>
  <c r="AB141"/>
  <c r="AC142"/>
  <c r="AE142"/>
  <c r="AD142"/>
  <c r="AF142"/>
  <c r="AB142"/>
  <c r="AC143"/>
  <c r="AE143"/>
  <c r="AD143"/>
  <c r="AF143"/>
  <c r="AB143"/>
  <c r="K144"/>
  <c r="AC144"/>
  <c r="AE144"/>
  <c r="AD144"/>
  <c r="AF144"/>
  <c r="AB144"/>
  <c r="AC145"/>
  <c r="AE145"/>
  <c r="AD145"/>
  <c r="AF145"/>
  <c r="AB145"/>
  <c r="AC146"/>
  <c r="AE146"/>
  <c r="AD146"/>
  <c r="AF146"/>
  <c r="AB146"/>
  <c r="AC147"/>
  <c r="AE147"/>
  <c r="AD147"/>
  <c r="AF147"/>
  <c r="AB147"/>
  <c r="AC148"/>
  <c r="AD148"/>
  <c r="AF148"/>
  <c r="AB148"/>
  <c r="AE148"/>
  <c r="HG148"/>
  <c r="AC149"/>
  <c r="AD149"/>
  <c r="AF149"/>
  <c r="AB149"/>
  <c r="AE149"/>
  <c r="HG149"/>
  <c r="AC150"/>
  <c r="AD150"/>
  <c r="AF150"/>
  <c r="AB150"/>
  <c r="AE150"/>
  <c r="HG150"/>
  <c r="AC151"/>
  <c r="AD151"/>
  <c r="AF151"/>
  <c r="AB151"/>
  <c r="AE151"/>
  <c r="HG151"/>
  <c r="AC152"/>
  <c r="AD152"/>
  <c r="AF152"/>
  <c r="AB152"/>
  <c r="AE152"/>
  <c r="HG152"/>
  <c r="AC153"/>
  <c r="AD153"/>
  <c r="AF153"/>
  <c r="AB153"/>
  <c r="AE153"/>
  <c r="HG153"/>
  <c r="AC154"/>
  <c r="AD154"/>
  <c r="AF154"/>
  <c r="AB154"/>
  <c r="AE154"/>
  <c r="HG154"/>
  <c r="AC155"/>
  <c r="AD155"/>
  <c r="AF155"/>
  <c r="AB155"/>
  <c r="AE155"/>
  <c r="HG155"/>
  <c r="AC156"/>
  <c r="AD156"/>
  <c r="AF156"/>
  <c r="AB156"/>
  <c r="AE156"/>
  <c r="HG156"/>
  <c r="AC157"/>
  <c r="AD157"/>
  <c r="AF157"/>
  <c r="AB157"/>
  <c r="AE157"/>
  <c r="HG157"/>
  <c r="AC158"/>
  <c r="AD158"/>
  <c r="AF158"/>
  <c r="AB158"/>
  <c r="AE158"/>
  <c r="HG158"/>
  <c r="AC159"/>
  <c r="AD159"/>
  <c r="AF159"/>
  <c r="AB159"/>
  <c r="AE159"/>
  <c r="HG159"/>
  <c r="AC160"/>
  <c r="AD160"/>
  <c r="AF160"/>
  <c r="AB160"/>
  <c r="AE160"/>
  <c r="HG160"/>
  <c r="AC161"/>
  <c r="AD161"/>
  <c r="AF161"/>
  <c r="AB161"/>
  <c r="AE161"/>
  <c r="HG161"/>
  <c r="AC162"/>
  <c r="AD162"/>
  <c r="AF162"/>
  <c r="AB162"/>
  <c r="AE162"/>
  <c r="HG162"/>
  <c r="AC163"/>
  <c r="AD163"/>
  <c r="AF163"/>
  <c r="AB163"/>
  <c r="AE163"/>
  <c r="HG163"/>
  <c r="AC164"/>
  <c r="AD164"/>
  <c r="AF164"/>
  <c r="AB164"/>
  <c r="AE164"/>
  <c r="HG164"/>
  <c r="AC165"/>
  <c r="AD165"/>
  <c r="AF165"/>
  <c r="AB165"/>
  <c r="AE165"/>
  <c r="HG165"/>
  <c r="AC166"/>
  <c r="AD166"/>
  <c r="AF166"/>
  <c r="AB166"/>
  <c r="AE166"/>
  <c r="HG166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2"/>
  <c r="F193"/>
  <c r="F194"/>
  <c r="F195"/>
  <c r="F196"/>
  <c r="D198"/>
  <c r="B204"/>
  <c r="B200"/>
  <c r="C204"/>
  <c r="C200"/>
  <c r="D204"/>
  <c r="D200"/>
  <c r="E200"/>
  <c r="F204"/>
  <c r="F200"/>
  <c r="G204"/>
  <c r="G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DL200"/>
  <c r="DM200"/>
  <c r="DN200"/>
  <c r="DO200"/>
  <c r="DP200"/>
  <c r="DQ200"/>
  <c r="DR200"/>
  <c r="DS200"/>
  <c r="DT200"/>
  <c r="DU200"/>
  <c r="DV200"/>
  <c r="DW200"/>
  <c r="DX200"/>
  <c r="DY200"/>
  <c r="DZ200"/>
  <c r="EA200"/>
  <c r="EB200"/>
  <c r="EC200"/>
  <c r="ED200"/>
  <c r="EE200"/>
  <c r="EF200"/>
  <c r="EG200"/>
  <c r="EH200"/>
  <c r="EI200"/>
  <c r="EJ200"/>
  <c r="EK200"/>
  <c r="EL200"/>
  <c r="EM200"/>
  <c r="EN200"/>
  <c r="EO200"/>
  <c r="EP200"/>
  <c r="EQ200"/>
  <c r="ER200"/>
  <c r="ES200"/>
  <c r="ET200"/>
  <c r="EU200"/>
  <c r="EV200"/>
  <c r="EW200"/>
  <c r="EX200"/>
  <c r="EY200"/>
  <c r="EZ200"/>
  <c r="FA200"/>
  <c r="FB200"/>
  <c r="FC200"/>
  <c r="FD200"/>
  <c r="FE200"/>
  <c r="FF200"/>
  <c r="FG200"/>
  <c r="FH200"/>
  <c r="FI200"/>
  <c r="FJ200"/>
  <c r="FK200"/>
  <c r="FL200"/>
  <c r="FM200"/>
  <c r="FN200"/>
  <c r="FO200"/>
  <c r="FP200"/>
  <c r="FQ200"/>
  <c r="FR200"/>
  <c r="FS200"/>
  <c r="FT200"/>
  <c r="FU200"/>
  <c r="FV200"/>
  <c r="FW200"/>
  <c r="FX200"/>
  <c r="FY200"/>
  <c r="FZ200"/>
  <c r="GA200"/>
  <c r="GB200"/>
  <c r="GC200"/>
  <c r="GD200"/>
  <c r="GE200"/>
  <c r="GF200"/>
  <c r="GG200"/>
  <c r="GH200"/>
  <c r="GI200"/>
  <c r="GJ200"/>
  <c r="GK200"/>
  <c r="GL200"/>
  <c r="GM200"/>
  <c r="GN200"/>
  <c r="GO200"/>
  <c r="GP200"/>
  <c r="GQ200"/>
  <c r="GR200"/>
  <c r="GS200"/>
  <c r="GT200"/>
  <c r="GU200"/>
  <c r="GV200"/>
  <c r="GW200"/>
  <c r="GX200"/>
  <c r="AC202"/>
  <c r="AD202"/>
  <c r="AF202"/>
  <c r="AB202"/>
  <c r="AE202"/>
  <c r="HH202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8"/>
  <c r="F229"/>
  <c r="F230"/>
  <c r="F231"/>
  <c r="F232"/>
  <c r="F236"/>
  <c r="F237"/>
  <c r="F238"/>
  <c r="F239"/>
  <c r="F240"/>
  <c r="F241"/>
  <c r="F242"/>
  <c r="F244"/>
  <c r="F245"/>
  <c r="F246"/>
  <c r="F247"/>
  <c r="F248"/>
  <c r="F249"/>
  <c r="F250"/>
  <c r="F254"/>
  <c r="F255"/>
  <c r="F258"/>
  <c r="F259"/>
  <c r="F260"/>
  <c r="F261"/>
  <c r="F262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7"/>
  <c r="F298"/>
  <c r="F299"/>
  <c r="F300"/>
  <c r="E16" i="2"/>
  <c r="F16"/>
  <c r="G16"/>
  <c r="H16"/>
  <c r="I16"/>
  <c r="J16"/>
  <c r="N16"/>
  <c r="B35"/>
  <c r="B36"/>
  <c r="B37"/>
  <c r="B42"/>
  <c r="B43"/>
  <c r="F12" i="6"/>
  <c r="G12"/>
</calcChain>
</file>

<file path=xl/sharedStrings.xml><?xml version="1.0" encoding="utf-8"?>
<sst xmlns="http://schemas.openxmlformats.org/spreadsheetml/2006/main" count="10385" uniqueCount="965">
  <si>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</si>
  <si>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</si>
  <si>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</si>
  <si>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</si>
  <si>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</si>
  <si>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</si>
  <si>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</si>
  <si>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</si>
  <si>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</si>
  <si>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</si>
  <si>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</si>
  <si>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</si>
  <si>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</si>
  <si>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</si>
  <si>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</si>
  <si>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</si>
  <si>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</si>
  <si>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</si>
  <si>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</si>
  <si>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</si>
  <si>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</si>
  <si>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</si>
  <si>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</si>
  <si>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</si>
  <si>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</si>
  <si>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</si>
  <si>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</si>
  <si>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</si>
  <si>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</si>
  <si>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</si>
  <si>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</si>
  <si>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</si>
  <si>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</si>
  <si>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</si>
  <si>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</si>
  <si>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</si>
  <si>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</si>
  <si>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</si>
  <si>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</si>
  <si>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</si>
  <si>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</si>
  <si>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</si>
  <si>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</si>
  <si>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1-100-30</t>
  </si>
  <si>
    <t>Средний разряд работы 3,0</t>
  </si>
  <si>
    <t>чел.-ч.</t>
  </si>
  <si>
    <t>1-100-25</t>
  </si>
  <si>
    <t>Затраты труда рабочих (Средний разряд - 2,5)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</si>
  <si>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</si>
  <si>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</si>
  <si>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</si>
  <si>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</si>
  <si>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</si>
  <si>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</si>
  <si>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</si>
  <si>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</si>
  <si>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</si>
  <si>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</si>
  <si>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</si>
  <si>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</si>
  <si>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</si>
  <si>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4-100-040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</si>
  <si>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</si>
  <si>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</si>
  <si>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</si>
  <si>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</si>
  <si>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</si>
  <si>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</si>
  <si>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</si>
  <si>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</si>
  <si>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</si>
  <si>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</si>
  <si>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</si>
  <si>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</si>
  <si>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</si>
  <si>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</si>
  <si>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</si>
  <si>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</si>
  <si>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</si>
  <si>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</si>
  <si>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</si>
  <si>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</si>
  <si>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</si>
  <si>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</si>
  <si>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</si>
  <si>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</si>
  <si>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</si>
  <si>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</si>
  <si>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</si>
  <si>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</si>
  <si>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</si>
  <si>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</si>
  <si>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</si>
  <si>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</si>
  <si>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</si>
  <si>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</si>
  <si>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</si>
  <si>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</si>
  <si>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</si>
  <si>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</si>
  <si>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</si>
  <si>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</si>
  <si>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</si>
  <si>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</si>
  <si>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</si>
  <si>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</si>
  <si>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</si>
  <si>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</si>
  <si>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</si>
  <si>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</si>
  <si>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</si>
  <si>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</si>
  <si>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</si>
  <si>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</si>
  <si>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</si>
  <si>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</si>
  <si>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</si>
  <si>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</si>
  <si>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</si>
  <si>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1-100-35</t>
  </si>
  <si>
    <t>Затраты труда рабочих (Средний разряд - 3,5)</t>
  </si>
  <si>
    <t>01.7.02.07-0011</t>
  </si>
  <si>
    <t>ФСБЦ-2022, 01.7.02.07-0011, приказ Минстроя России от 18.05.2022 г. № 378/пр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</si>
  <si>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</si>
  <si>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</si>
  <si>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</si>
  <si>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</si>
  <si>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</si>
  <si>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</si>
  <si>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</si>
  <si>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</si>
  <si>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</si>
  <si>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</si>
  <si>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</si>
  <si>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1-100-42</t>
  </si>
  <si>
    <t>Затраты труда рабочих (Средний разряд - 4,2)</t>
  </si>
  <si>
    <t>1-100-45</t>
  </si>
  <si>
    <t>Затраты труда рабочих (Средний разряд - 4,5)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</si>
  <si>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</si>
  <si>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</si>
  <si>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</si>
  <si>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</si>
  <si>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</si>
  <si>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</si>
  <si>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</si>
  <si>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</si>
  <si>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</si>
  <si>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</si>
  <si>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</si>
  <si>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</si>
  <si>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</si>
  <si>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</si>
  <si>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</si>
  <si>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</si>
  <si>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</si>
  <si>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</si>
  <si>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</si>
  <si>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</si>
  <si>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</si>
  <si>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</si>
  <si>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</si>
  <si>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</si>
  <si>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</si>
  <si>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</si>
  <si>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</si>
  <si>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91.04.01-041</t>
  </si>
  <si>
    <t>ФСЭМ-2022 доп.8, 91.04.01-041, приказ Минстроя России от 14.11.2023 г. № 817/пр</t>
  </si>
  <si>
    <t>Молотки бурильные легкие при работе от передвижных компрессорных установок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</si>
  <si>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</si>
  <si>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</si>
  <si>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</si>
  <si>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1-100-40</t>
  </si>
  <si>
    <t>Затраты труда рабочих (Средний разряд - 4)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</si>
  <si>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</si>
  <si>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</si>
  <si>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</si>
  <si>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</si>
  <si>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*1,20</t>
  </si>
  <si>
    <t>421/пр_2020_прил.10_т.1_п.4_гр.3</t>
  </si>
  <si>
    <t>Методика 421/пр (Строительство)</t>
  </si>
  <si>
    <t>421/пр_2020_прил.10_т.1_п.4_гр.4</t>
  </si>
  <si>
    <t>Конъюнктурный анализ</t>
  </si>
  <si>
    <t>20.1.02.23</t>
  </si>
  <si>
    <t>ООО "Комэлектро"</t>
  </si>
  <si>
    <t>г.Москва, Варшавское ш. д.26</t>
  </si>
  <si>
    <t>7726666516</t>
  </si>
  <si>
    <t>772601001</t>
  </si>
  <si>
    <t>тел. 89164968697  Фаттахова Ф.Ф.</t>
  </si>
  <si>
    <t>77</t>
  </si>
  <si>
    <t>Россия</t>
  </si>
  <si>
    <t>ТЦ_20.1.01.08_77_7704844420_14.05.2026_02</t>
  </si>
  <si>
    <t>Зажим ответвительный Р-70</t>
  </si>
  <si>
    <t>20.1.01.08</t>
  </si>
  <si>
    <t>ООО "Русский Свет"</t>
  </si>
  <si>
    <t>Москва, г. Зеленоград, 2-й Западный проезд, стр.1</t>
  </si>
  <si>
    <t>7704844420</t>
  </si>
  <si>
    <t>773545001</t>
  </si>
  <si>
    <t>тел. 89265858178  Лучшев М.В</t>
  </si>
  <si>
    <t>ТЦ_20.1.02.23_50_5032311671_14.05.2026_02</t>
  </si>
  <si>
    <t>ООО "Руссэнерго"</t>
  </si>
  <si>
    <t>г.Одинцово, ул.Акуловская</t>
  </si>
  <si>
    <t>5032311671</t>
  </si>
  <si>
    <t>503201001</t>
  </si>
  <si>
    <t>тел. 89267398876 Калиновский А.В.</t>
  </si>
  <si>
    <t>Зажим ответвительный Р-645</t>
  </si>
  <si>
    <t>ТЦ_20.1.02.23_77_7704844420_14.05.2026_02</t>
  </si>
  <si>
    <t>ТЦ_20.1.01.05_50_5032311671_14.05.2026_02</t>
  </si>
  <si>
    <t>Зажим Р 72</t>
  </si>
  <si>
    <t>20.1.01.05</t>
  </si>
  <si>
    <t>ТЦ_20.1.01.05_77_7704844420_14.05.2026_02</t>
  </si>
  <si>
    <t>ТЦ_20.1.01.08_50_5032311671_14.05.2026_02</t>
  </si>
  <si>
    <t>Стойка СВ95-3  Ат</t>
  </si>
  <si>
    <t>05.1.02.00</t>
  </si>
  <si>
    <t>ООО "ПО "Энергоресурс"</t>
  </si>
  <si>
    <t>г. Смоленск, ш. Рославское, д.5км, пом. 23</t>
  </si>
  <si>
    <t>6732191851</t>
  </si>
  <si>
    <t>673201001</t>
  </si>
  <si>
    <t>тел. 89203004045 Ильющенков Ю.А.</t>
  </si>
  <si>
    <t>ТЦ_05.1.02.00_50_5032311671_14.05.2026_02</t>
  </si>
  <si>
    <t>Стойка СВ95-3 Ат</t>
  </si>
  <si>
    <t>ТЦ_05.1.02.00_77_7726666516_14.05.2026_02</t>
  </si>
  <si>
    <t>Стойка СВ110-5 Ат</t>
  </si>
  <si>
    <t>08.4.03.02</t>
  </si>
  <si>
    <t>ТЦ_08.4.03.02_50_5032311671_14.05.2026_02</t>
  </si>
  <si>
    <t>ТЦ_08.4.03.02_77_7704844420_14.05.2026_02</t>
  </si>
  <si>
    <t>21.1.07.02</t>
  </si>
  <si>
    <t>ТЦ_21.1.07.02_50_5032311671_14.05.2026_02</t>
  </si>
  <si>
    <t>ТЦ_21.1.07.02_77_7704844420_14.05.2026_02</t>
  </si>
  <si>
    <t>Зажим плашечный CD-35</t>
  </si>
  <si>
    <t>ТЦ_20.1.01.11_50_5032311671_14.05.2026_02</t>
  </si>
  <si>
    <t>ТЦ_20.1.01.11_77_7704844420_14.05.2026_02</t>
  </si>
  <si>
    <t>1.1</t>
  </si>
  <si>
    <t>21.00.00.00</t>
  </si>
  <si>
    <t>1.2</t>
  </si>
  <si>
    <t>ТЦ_21.00.00.00_50_5032311671_14.05.2026_02_1.2</t>
  </si>
  <si>
    <t>1.3</t>
  </si>
  <si>
    <t>ТЦ_21.00.00.00_77_7704844420_14.05.2026_02_1.3</t>
  </si>
  <si>
    <t>2.1</t>
  </si>
  <si>
    <t>20.1.00.00</t>
  </si>
  <si>
    <t>2.2</t>
  </si>
  <si>
    <t>ТЦ_20.1.00.00_50_5032311671_14.05.2026_02_2.2</t>
  </si>
  <si>
    <t>2.3</t>
  </si>
  <si>
    <t>ТЦ_20.1.00.00_77_7704844420_14.05.2026_02_2.3</t>
  </si>
  <si>
    <t>3.1</t>
  </si>
  <si>
    <t>08.00.00.00</t>
  </si>
  <si>
    <t>3.2</t>
  </si>
  <si>
    <t>ТЦ_08.00.00.00_50_5032311671_14.05.2026_02_3.2</t>
  </si>
  <si>
    <t>3.3</t>
  </si>
  <si>
    <t>ТЦ_08.00.00.00_77_7704844420_14.05.2026_02_3.3</t>
  </si>
  <si>
    <t>4.1</t>
  </si>
  <si>
    <t>4.3</t>
  </si>
  <si>
    <t>ТЦ_20.1.00.00_50_5032311671_14.05.2026_02_4.3</t>
  </si>
  <si>
    <t>4.4</t>
  </si>
  <si>
    <t>ТЦ_20.1.00.00_77_7704844420_14.05.2026_02_4.4</t>
  </si>
  <si>
    <t>5.1</t>
  </si>
  <si>
    <t>5.2</t>
  </si>
  <si>
    <t>ТЦ_20.1.00.00_50_5032311671_14.05.2026_02_5.2</t>
  </si>
  <si>
    <t>5.3</t>
  </si>
  <si>
    <t>ТЦ_20.1.00.00_77_7704844420_14.05.2026_02_5.3</t>
  </si>
  <si>
    <t>6.1</t>
  </si>
  <si>
    <t>6.2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</si>
  <si>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</si>
  <si>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</si>
  <si>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</si>
  <si>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</si>
  <si>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</si>
  <si>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</si>
  <si>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</si>
  <si>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</si>
  <si>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</si>
  <si>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</si>
  <si>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</si>
  <si>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</si>
  <si>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</si>
  <si>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</si>
  <si>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</si>
  <si>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</si>
  <si>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</si>
  <si>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</si>
  <si>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</si>
  <si>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</si>
  <si>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</si>
  <si>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</si>
  <si>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</si>
  <si>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</si>
  <si>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</si>
  <si>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</si>
  <si>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</si>
  <si>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</si>
  <si>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</si>
  <si>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</si>
  <si>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</si>
  <si>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</si>
  <si>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</si>
  <si>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</si>
  <si>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</si>
  <si>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</si>
  <si>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</si>
  <si>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</si>
  <si>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</si>
  <si>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</si>
  <si>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</si>
  <si>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</si>
  <si>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</si>
  <si>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Строительно-монтажные работы ВЛИ-0,4 кВ</t>
  </si>
  <si>
    <t>ГЭСН 33-04-017-01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</si>
  <si>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</si>
  <si>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</si>
  <si>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</si>
  <si>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</si>
  <si>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</si>
  <si>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</si>
  <si>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</si>
  <si>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</si>
  <si>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</si>
  <si>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</si>
  <si>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ГЭСНм 08-02-471-04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</si>
  <si>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</si>
  <si>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</si>
  <si>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</si>
  <si>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</si>
  <si>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</si>
  <si>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</si>
  <si>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</si>
  <si>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08-02-472-09</t>
  </si>
  <si>
    <t>11.1</t>
  </si>
  <si>
    <t>ГЭСНм 08-02-144-06</t>
  </si>
  <si>
    <t>14.1</t>
  </si>
  <si>
    <t>ГЭСНм 08-02-405-04</t>
  </si>
  <si>
    <t>16.1</t>
  </si>
  <si>
    <t>ГЭСНм 08-03-526-03</t>
  </si>
  <si>
    <t>18.1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</si>
  <si>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</si>
  <si>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</si>
  <si>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</si>
  <si>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</si>
  <si>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</si>
  <si>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</si>
  <si>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</si>
  <si>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</si>
  <si>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</si>
  <si>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</si>
  <si>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</si>
  <si>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</si>
  <si>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</si>
  <si>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</si>
  <si>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</si>
  <si>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</si>
  <si>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</si>
  <si>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</si>
  <si>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</si>
  <si>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</si>
  <si>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</si>
  <si>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</si>
  <si>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</si>
  <si>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</si>
  <si>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</si>
  <si>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</si>
  <si>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 неучтенные в расценках  ВЛИ-0,4 кВ</t>
  </si>
  <si>
    <t>Раздел: Оборудование</t>
  </si>
  <si>
    <t>Оборудование :_x000D_
Автоматический выключатель ВА-57-35 160А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</si>
  <si>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</si>
  <si>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</si>
  <si>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</si>
  <si>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</si>
  <si>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</si>
  <si>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</si>
  <si>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</si>
  <si>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</si>
  <si>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</si>
  <si>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</si>
  <si>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</si>
  <si>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</si>
  <si>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</si>
  <si>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</si>
  <si>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</si>
  <si>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</si>
  <si>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</si>
  <si>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</si>
  <si>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</si>
  <si>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</si>
  <si>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</si>
  <si>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</si>
  <si>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</si>
  <si>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</si>
  <si>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</si>
  <si>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</si>
  <si>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</si>
  <si>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</si>
  <si>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</si>
  <si>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</si>
  <si>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</si>
  <si>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</si>
  <si>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</si>
  <si>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</si>
  <si>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</si>
  <si>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</si>
  <si>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</si>
  <si>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</si>
  <si>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</si>
  <si>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</si>
  <si>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</si>
  <si>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</si>
  <si>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</si>
  <si>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</si>
  <si>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</si>
  <si>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</si>
  <si>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</si>
  <si>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</si>
  <si>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</si>
  <si>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</si>
  <si>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t>
  </si>
  <si>
    <t>I квартал 2026 год</t>
  </si>
  <si>
    <t>14.05.2026</t>
  </si>
  <si>
    <t>9.1</t>
  </si>
  <si>
    <t>9.2</t>
  </si>
  <si>
    <t>10.1</t>
  </si>
  <si>
    <t>10.2</t>
  </si>
  <si>
    <t>10.3</t>
  </si>
  <si>
    <t>12.1</t>
  </si>
  <si>
    <t>13.1</t>
  </si>
  <si>
    <t>15.1</t>
  </si>
  <si>
    <t>16.2</t>
  </si>
  <si>
    <t>16.3</t>
  </si>
  <si>
    <t>17.1</t>
  </si>
  <si>
    <t>17.2</t>
  </si>
  <si>
    <t>17.3</t>
  </si>
  <si>
    <t>18.2</t>
  </si>
  <si>
    <t>18.3</t>
  </si>
  <si>
    <t>19.1</t>
  </si>
  <si>
    <t>19.2</t>
  </si>
  <si>
    <t>19.3</t>
  </si>
  <si>
    <t>15.06.2026</t>
  </si>
  <si>
    <t>Застройщик 
(технический заказчик)</t>
  </si>
  <si>
    <t>ЛОКАЛЬНАЯ СМЕТА № 02-01-01</t>
  </si>
  <si>
    <t>СМР ВЛИ-0,4 кВ</t>
  </si>
  <si>
    <t>ЭС-1/06/2026</t>
  </si>
  <si>
    <t>ТЦ_20.1.00.00_50_5032311671_14.05.2026_02_6.2</t>
  </si>
  <si>
    <t>6.3</t>
  </si>
  <si>
    <t>ТЦ_20.1.00.00_77_7704844420_14.05.2026_02_6.3</t>
  </si>
  <si>
    <t>7.1</t>
  </si>
  <si>
    <t>01.00.00.00</t>
  </si>
  <si>
    <t>62.00.00.00</t>
  </si>
  <si>
    <t>7.2</t>
  </si>
  <si>
    <t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</si>
  <si>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</si>
  <si>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</si>
  <si>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</si>
  <si>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</si>
  <si>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ТЦ_62.00.00.00_50_5032311671_15.06.2026_02_7.2</t>
  </si>
  <si>
    <t>ТЦ_01.00.00.00_50_5032311671_14.05.2026_02_7.2</t>
  </si>
  <si>
    <t>7.3</t>
  </si>
  <si>
    <t>ТЦ_62.00.00.00_77_7704844420_15.06.2026_02_7.3</t>
  </si>
  <si>
    <t>ТЦ_01.00.00.00_77_7704844420_14.05.2026_02_7.3</t>
  </si>
  <si>
    <t>8.1</t>
  </si>
  <si>
    <t>20.00.00.00</t>
  </si>
  <si>
    <t>8.2</t>
  </si>
  <si>
    <t>ТЦ_20.00.00.00_50_5032311671_14.05.2026_02_8.2</t>
  </si>
  <si>
    <t>8.3</t>
  </si>
  <si>
    <t>ТЦ_20.00.00.00_77_7704844420_14.05.2026_02_8.3</t>
  </si>
  <si>
    <t>Smeta.RU  (495) 974-1589</t>
  </si>
  <si>
    <t>_PS_</t>
  </si>
  <si>
    <t>Smeta.RU</t>
  </si>
  <si>
    <t/>
  </si>
  <si>
    <t>СМР ВЛ-0,4</t>
  </si>
  <si>
    <t>Гормакова О.Н</t>
  </si>
  <si>
    <t>инженер-сметчик</t>
  </si>
  <si>
    <t>Бровкин С.В.</t>
  </si>
  <si>
    <t>исполнительный директор</t>
  </si>
  <si>
    <t>Исмаилов Э.А.</t>
  </si>
  <si>
    <t>Генеральный директор</t>
  </si>
  <si>
    <t>Рогожин А.В.</t>
  </si>
  <si>
    <t>Заместитель начальника управления капитального строительства</t>
  </si>
  <si>
    <t>ПАО "Россети Московский регион"</t>
  </si>
  <si>
    <t>ООО "ВИСТА"</t>
  </si>
  <si>
    <t>ПАО "Россети Московский регион", 115114, Российская Федерация, Москва, 2-й Павелецкий проезд, дом 3, строение 2, тел. 8(495) 662-40-70</t>
  </si>
  <si>
    <t>ООО "ВИСТА", 119361, г. Москва, ул. Марии Поливановой, дом 9, помещение 23, этаж 2.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</si>
  <si>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</si>
  <si>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</si>
  <si>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</si>
  <si>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</si>
  <si>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</si>
  <si>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</si>
  <si>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</si>
  <si>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</si>
  <si>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</si>
  <si>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</si>
  <si>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Строительно-монтажные работы ВЛИ-0,4 кВ</t>
  </si>
  <si>
    <t>1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</si>
  <si>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</si>
  <si>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</si>
  <si>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</si>
  <si>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</si>
  <si>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</si>
  <si>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</si>
  <si>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</si>
  <si>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</si>
  <si>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</si>
  <si>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</si>
  <si>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</si>
  <si>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</si>
  <si>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</si>
  <si>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</si>
  <si>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</si>
  <si>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</si>
  <si>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</si>
  <si>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</si>
  <si>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</si>
  <si>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</si>
  <si>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</si>
  <si>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</si>
  <si>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3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</si>
  <si>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</si>
  <si>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</si>
  <si>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</si>
  <si>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4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</si>
  <si>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</si>
  <si>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</si>
  <si>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</si>
  <si>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5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</si>
  <si>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</si>
  <si>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</si>
  <si>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</si>
  <si>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5,1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</si>
  <si>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</si>
  <si>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</si>
  <si>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</si>
  <si>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</si>
  <si>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5,2</t>
  </si>
  <si>
    <t>05.1.02.07</t>
  </si>
  <si>
    <t>Стойка железобетонная вибрированная для опор</t>
  </si>
  <si>
    <t>5,3</t>
  </si>
  <si>
    <t>07.2.02.05</t>
  </si>
  <si>
    <t>Траверсы стальные</t>
  </si>
  <si>
    <t>т</t>
  </si>
  <si>
    <t>5,4</t>
  </si>
  <si>
    <t>07.2.07.13</t>
  </si>
  <si>
    <t>Хомуты стальные</t>
  </si>
  <si>
    <t>5,5</t>
  </si>
  <si>
    <t>08.3.04.02</t>
  </si>
  <si>
    <t>Сталь стержневая диаметром до 10 мм</t>
  </si>
  <si>
    <t>5,6</t>
  </si>
  <si>
    <t>22.2.01.04</t>
  </si>
  <si>
    <t>Изоляторы штыревые</t>
  </si>
  <si>
    <t>5,7</t>
  </si>
  <si>
    <t>22.2.02.21</t>
  </si>
  <si>
    <t>Штыри</t>
  </si>
  <si>
    <t>5,8</t>
  </si>
  <si>
    <t>22.2.02.23</t>
  </si>
  <si>
    <t>Металлические плакаты</t>
  </si>
  <si>
    <t>5,9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</si>
  <si>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</si>
  <si>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</si>
  <si>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</si>
  <si>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</si>
  <si>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</si>
  <si>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</si>
  <si>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</si>
  <si>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</si>
  <si>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</si>
  <si>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</si>
  <si>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6,1</t>
  </si>
  <si>
    <t>20.1.01.01</t>
  </si>
  <si>
    <t>Комплект линейной арматуры для крепления СИП-2 на опоре ВЛИ</t>
  </si>
  <si>
    <t>6,2</t>
  </si>
  <si>
    <t>20.1.01.11</t>
  </si>
  <si>
    <t>Комплект линейной арматуры для устройства заземлений на опорах ВЛИ</t>
  </si>
  <si>
    <t>6,3</t>
  </si>
  <si>
    <t>21.2.01.01</t>
  </si>
  <si>
    <t>Провода самонесущие изолированные для ВЛИ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</si>
  <si>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</si>
  <si>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</si>
  <si>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</si>
  <si>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</si>
  <si>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7,1</t>
  </si>
  <si>
    <t>7,2</t>
  </si>
  <si>
    <t>8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</si>
  <si>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</si>
  <si>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</si>
  <si>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</si>
  <si>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</si>
  <si>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</si>
  <si>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</si>
  <si>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</si>
  <si>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</si>
  <si>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</si>
  <si>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</si>
  <si>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</si>
  <si>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</si>
  <si>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</si>
  <si>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</si>
  <si>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</si>
  <si>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</si>
  <si>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</si>
  <si>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</si>
  <si>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</si>
  <si>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</si>
  <si>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</si>
  <si>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</si>
  <si>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</si>
  <si>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</si>
  <si>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</si>
  <si>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11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</si>
  <si>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</si>
  <si>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</si>
  <si>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</si>
  <si>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</si>
  <si>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11,1</t>
  </si>
  <si>
    <t>11,2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</si>
  <si>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</si>
  <si>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</si>
  <si>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</si>
  <si>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12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</si>
  <si>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</si>
  <si>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</si>
  <si>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</si>
  <si>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 доп.10, 33-04-013-01, приказ Минстроя России от 13.05.2024 г. № 323/пр</t>
  </si>
  <si>
    <t>12,1</t>
  </si>
  <si>
    <t>12,2</t>
  </si>
  <si>
    <t>12,3</t>
  </si>
  <si>
    <t>12,4</t>
  </si>
  <si>
    <t>21.2.01.02</t>
  </si>
  <si>
    <t>Провода неизолированные для воздушных линий электропередач</t>
  </si>
  <si>
    <t>12,5</t>
  </si>
  <si>
    <t>Изоляторы линейные штыревые фарфоровые</t>
  </si>
  <si>
    <t>12,6</t>
  </si>
  <si>
    <t>22.2.02.09</t>
  </si>
  <si>
    <t>Крюки</t>
  </si>
  <si>
    <t>13</t>
  </si>
  <si>
    <t>м08-02-144-03</t>
  </si>
  <si>
    <t>Присоединение к зажимам жил проводов или кабелей сечением: до 16 мм2 (Кабельного ввода)</t>
  </si>
  <si>
    <t>ГЭСНм-2022, м08-02-144-03, приказ Минстроя России от 18.05.2022 г. № 378/пр</t>
  </si>
  <si>
    <t>Поправка: 421/пр_2020_прил.10_т.1_п.4_гр.4</t>
  </si>
  <si>
    <t>13,1</t>
  </si>
  <si>
    <t>14</t>
  </si>
  <si>
    <t>м08-02-144-06</t>
  </si>
  <si>
    <t>Присоединение к зажимам жил проводов или кабелей сечением: до 150 мм2 (переключение н/в фидера)</t>
  </si>
  <si>
    <t>ГЭСНм-2022, м08-02-144-06, приказ Минстроя России от 18.05.2022 г. № 378/пр</t>
  </si>
  <si>
    <t>14,1</t>
  </si>
  <si>
    <t>15</t>
  </si>
  <si>
    <t>м08-02-405-01</t>
  </si>
  <si>
    <t>Провод по установленным стальным конструкциям и панелям, сечение: до 16 мм2</t>
  </si>
  <si>
    <t>ГЭСНм-2022, м08-02-405-01, приказ Минстроя России от 18.05.2022 г. № 378/пр</t>
  </si>
  <si>
    <t>15,1</t>
  </si>
  <si>
    <t>16</t>
  </si>
  <si>
    <t>м08-02-405-04</t>
  </si>
  <si>
    <t>Провод по установленным стальным конструкциям и панелям, сечение: до 120 мм2 (Ввод в ТП)</t>
  </si>
  <si>
    <t>ГЭСНм-2022, м08-02-405-04, приказ Минстроя России от 18.05.2022 г. № 378/пр</t>
  </si>
  <si>
    <t>16,1</t>
  </si>
  <si>
    <t>17</t>
  </si>
  <si>
    <t>м08-03-575-01</t>
  </si>
  <si>
    <t>Прибор или аппарат</t>
  </si>
  <si>
    <t>ГЭСНм-2022, м08-03-575-01, приказ Минстроя России от 18.05.2022 г. № 378/пр</t>
  </si>
  <si>
    <t>17,1</t>
  </si>
  <si>
    <t>18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</si>
  <si>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</si>
  <si>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</si>
  <si>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</si>
  <si>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18,1</t>
  </si>
  <si>
    <t>19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</si>
  <si>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</si>
  <si>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</si>
  <si>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</si>
  <si>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19,1</t>
  </si>
  <si>
    <t>20</t>
  </si>
  <si>
    <t>20,1</t>
  </si>
  <si>
    <t>21</t>
  </si>
  <si>
    <t>м08-01-061-01</t>
  </si>
  <si>
    <t>Предохранитель</t>
  </si>
  <si>
    <t>ГЭСНм-2022, м08-01-061-01, приказ Минстроя России от 18.05.2022 г. № 378/пр</t>
  </si>
  <si>
    <t>21,1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</si>
  <si>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</si>
  <si>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</si>
  <si>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</si>
  <si>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</si>
  <si>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</si>
  <si>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</si>
  <si>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</si>
  <si>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</si>
  <si>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</si>
  <si>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</si>
  <si>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</si>
  <si>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</si>
  <si>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</si>
  <si>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</si>
  <si>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</si>
  <si>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</si>
  <si>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</si>
  <si>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</si>
  <si>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</si>
  <si>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</si>
  <si>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</si>
  <si>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</si>
  <si>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</si>
  <si>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</si>
  <si>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</si>
  <si>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</si>
  <si>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</si>
  <si>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</si>
  <si>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</si>
  <si>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</si>
  <si>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</si>
  <si>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</si>
  <si>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</si>
  <si>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</si>
  <si>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</si>
  <si>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</si>
  <si>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</si>
  <si>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</si>
  <si>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</si>
  <si>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</si>
  <si>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</si>
  <si>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</si>
  <si>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</si>
  <si>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</si>
  <si>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</si>
  <si>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</si>
  <si>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</si>
  <si>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</si>
  <si>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</si>
  <si>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</si>
  <si>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</si>
  <si>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</si>
  <si>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</si>
  <si>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</si>
  <si>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неучтенные в расценках  ВЛИ-0,4 кВ</t>
  </si>
  <si>
    <t>22</t>
  </si>
  <si>
    <t>05.1.02.07-0070</t>
  </si>
  <si>
    <t>Стойки опор железобетонные, объем до 0,5 м3, бетон В30, расход арматуры от 150 до 200 кг/м3 (СВ-95-3 - 2 шт. )</t>
  </si>
  <si>
    <t>м3</t>
  </si>
  <si>
    <t>ФСБЦ-2022, 05.1.02.07-0070,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</si>
  <si>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</si>
  <si>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</si>
  <si>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</si>
  <si>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23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</si>
  <si>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</si>
  <si>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</si>
  <si>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</si>
  <si>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</si>
  <si>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</si>
  <si>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</si>
  <si>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24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</si>
  <si>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</si>
  <si>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</si>
  <si>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</si>
  <si>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25</t>
  </si>
  <si>
    <t>21.2.01.01-0063</t>
  </si>
  <si>
    <t>Провод самонесущий изолированный СИП-4 2х25-0,6/1</t>
  </si>
  <si>
    <t>ФСБЦ-2022 доп.4, 21.2.01.01-0063, приказ Минстроя России от 27.12.2022 г. № 1133/пр</t>
  </si>
  <si>
    <t>26</t>
  </si>
  <si>
    <t>20.1.01.01-0012</t>
  </si>
  <si>
    <t>Зажимы анкерные для самонесущих изолированных проводов, диапазон сечений 95 мм2</t>
  </si>
  <si>
    <t>ФСБЦ-2022, 20.1.01.01-0012, приказ Минстроя России от 18.05.2022 г. № 378/пр</t>
  </si>
  <si>
    <t>27</t>
  </si>
  <si>
    <t>20.1.01.01-0011</t>
  </si>
  <si>
    <t>Зажимы анкерные для самонесущих изолированных проводов, диапазон сечений 50-70 мм2</t>
  </si>
  <si>
    <t>ФСБЦ-2022, 20.1.01.01-0011, приказ Минстроя России от 18.05.2022 г. № 378/пр</t>
  </si>
  <si>
    <t>28</t>
  </si>
  <si>
    <t>20.1.01.01-0005</t>
  </si>
  <si>
    <t>Зажимы анкерные для самонесущих изолированных проводов, диапазон сечений 16-70 мм2</t>
  </si>
  <si>
    <t>ФСБЦ-2022, 20.1.01.01-0005, приказ Минстроя России от 18.05.2022 г. № 378/пр</t>
  </si>
  <si>
    <t>29</t>
  </si>
  <si>
    <t>20.1.01.08-0019</t>
  </si>
  <si>
    <t>Зажимы ответвительные с проводами ответвлений сечением 16-95 мм2 (Р-645)</t>
  </si>
  <si>
    <t>ФСБЦ-2022 доп.9, 20.1.01.08-0019, приказ Минстроя России от 16.02.2024 г. № 102/пр</t>
  </si>
  <si>
    <t>30</t>
  </si>
  <si>
    <t>20.1.01.08-0020</t>
  </si>
  <si>
    <t>Зажимы ответвительные с проводами ответвлений сечением 4-35 мм2 (Р-630)</t>
  </si>
  <si>
    <t>ФСБЦ-2022 доп.9, 20.1.01.08-0020, приказ Минстроя России от 16.02.2024 г. № 102/пр</t>
  </si>
  <si>
    <t>31</t>
  </si>
  <si>
    <t>20.1.01.11-0021</t>
  </si>
  <si>
    <t>Зажим плашечный соединительный ПС-1-1 (СD-35)</t>
  </si>
  <si>
    <t>ФСБЦ-2022, 20.1.01.11-0021, приказ Минстроя России от 18.05.2022 г. № 378/пр</t>
  </si>
  <si>
    <t>32</t>
  </si>
  <si>
    <t>20.1.02.07-0006</t>
  </si>
  <si>
    <t>Наконечники изолированные алюминиевые с медной клеммой, диапазон сечений 70 мм2</t>
  </si>
  <si>
    <t>ФСБЦ-2022, 20.1.02.07-0006, приказ Минстроя России от 18.05.2022 г. № 378/пр</t>
  </si>
  <si>
    <t>33</t>
  </si>
  <si>
    <t>20.1.01.02-1010</t>
  </si>
  <si>
    <t>Зажим прокалывающий Р4 1,5-10/6-95</t>
  </si>
  <si>
    <t>ФСБЦ-2022, 20.1.01.02-1010, приказ Минстроя России от 18.05.2022 г. № 378/пр</t>
  </si>
  <si>
    <t>34</t>
  </si>
  <si>
    <t>25.2.02.04-0026</t>
  </si>
  <si>
    <t>Кронштейны для подвески проводов постоянного и переменного тока, длина 2180 мм, оцинкованные</t>
  </si>
  <si>
    <t>ФСБЦ-2022 доп.4, 25.2.02.04-0026, приказ Минстроя России от 27.12.2022 г. № 1133/пр</t>
  </si>
  <si>
    <t>35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</si>
  <si>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</si>
  <si>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</si>
  <si>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</si>
  <si>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ФСБЦ-2022 доп.2, 25.2.02.04-0003, приказ Минстроя России от 26.08.2022 г. № 703/пр</t>
  </si>
  <si>
    <t>36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</si>
  <si>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</si>
  <si>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</si>
  <si>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</si>
  <si>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37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</si>
  <si>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</si>
  <si>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</si>
  <si>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</si>
  <si>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38</t>
  </si>
  <si>
    <t>25.2.02.11-0051</t>
  </si>
  <si>
    <t>Скрепы для фиксации на промежуточных опорах, размер 20 мм</t>
  </si>
  <si>
    <t>ФСБЦ-2022, 25.2.02.11-0051, приказ Минстроя России от 18.05.2022 г. № 378/пр</t>
  </si>
  <si>
    <t>39</t>
  </si>
  <si>
    <t>22.2.02.07-0002</t>
  </si>
  <si>
    <t>Конструкции стальные оцинкованные отдельностоящих молниеотводов, порталов, прожекторных мачт ОРУ (Прим. ЗП6 )</t>
  </si>
  <si>
    <t>ФСБЦ-2022 доп.4, 22.2.02.07-0002, приказ Минстроя России от 27.12.2022 г. № 1133/пр</t>
  </si>
  <si>
    <t>40</t>
  </si>
  <si>
    <t>22.2.02.07-0003</t>
  </si>
  <si>
    <t>Конструкции стальные неоцинкованные отдельностоящих молниеотводов, порталов, прожекторных мачт ОРУ (прим. укос У-4)</t>
  </si>
  <si>
    <t>ФСБЦ-2022 доп.6, 22.2.02.07-0003, приказ Минстроя России от 11.05.2023 г. № 335/пр</t>
  </si>
  <si>
    <t>41</t>
  </si>
  <si>
    <t>Конструкции стальные неоцинкованные отдельностоящих молниеотводов, порталов, прожекторных мачт ОРУ (прим. Х-89)</t>
  </si>
  <si>
    <t>42</t>
  </si>
  <si>
    <t>Конструкции стальные неоцинкованные отдельностоящих молниеотводов, порталов, прожекторных мачт ОРУ (прим. траверса ТН-12)</t>
  </si>
  <si>
    <t>43</t>
  </si>
  <si>
    <t>Конструкции стальные неоцинкованные отдельностоящих молниеотводов, порталов, прожекторных мачт ОРУ (прим.  хомут Х-10)</t>
  </si>
  <si>
    <t>44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</si>
  <si>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</si>
  <si>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</si>
  <si>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</si>
  <si>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45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</si>
  <si>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</si>
  <si>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</si>
  <si>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</si>
  <si>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46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</si>
  <si>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</si>
  <si>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</si>
  <si>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</si>
  <si>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47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</si>
  <si>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</si>
  <si>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</si>
  <si>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</si>
  <si>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48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</si>
  <si>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</si>
  <si>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</si>
  <si>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</si>
  <si>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49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</si>
  <si>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</si>
  <si>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</si>
  <si>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</si>
  <si>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50</t>
  </si>
  <si>
    <t>20.2.10.04-0009</t>
  </si>
  <si>
    <t>Наконечники кабельные медные луженые 95-10-15</t>
  </si>
  <si>
    <t>ФСБЦ-2022 доп.2, 20.2.10.04-0009, приказ Минстроя России от 26.08.2022 г. № 703/пр</t>
  </si>
  <si>
    <t>51</t>
  </si>
  <si>
    <t>20.4.02.05-0003</t>
  </si>
  <si>
    <t>Предохранители плавкие ПН2-250</t>
  </si>
  <si>
    <t>ФСБЦ-2022 доп.7, 20.4.02.05-0003, приказ Минстроя России от 02.08.2023 г. № 551/пр</t>
  </si>
  <si>
    <t>52</t>
  </si>
  <si>
    <t>20.2.12.03-0003</t>
  </si>
  <si>
    <t>Трубы гибкие гофрированные двустенные из ПВХ, диаметр 75 мм</t>
  </si>
  <si>
    <t>м</t>
  </si>
  <si>
    <t>ФСБЦ-2022, 20.2.12.03-0003, приказ Минстроя России от 18.05.2022 г. № 378/пр</t>
  </si>
  <si>
    <t>53</t>
  </si>
  <si>
    <t>20.5.03.03-0001</t>
  </si>
  <si>
    <t>Шина электротехническая алюминиевая, марка АД31, ширина 20 мм, толщина 3 мм</t>
  </si>
  <si>
    <t>ФСБЦ-2022, 20.5.03.03-0001, приказ Минстроя России от 18.05.2022 г. № 378/пр</t>
  </si>
  <si>
    <t>54</t>
  </si>
  <si>
    <t>ТЦ_21.1.07.02_77_7726666516_14.05.2026_02</t>
  </si>
  <si>
    <t>Провод СИП2 3*70+70</t>
  </si>
  <si>
    <t>Материалы, отсутствующие в СНБ (Строительные)</t>
  </si>
  <si>
    <t>МР КА Строительные</t>
  </si>
  <si>
    <t>55</t>
  </si>
  <si>
    <t>ТЦ_01.00.00.00_77_7726666516_14.05.2026_02_7.1</t>
  </si>
  <si>
    <t>Провод СИП2 3*95+1*95</t>
  </si>
  <si>
    <t>56</t>
  </si>
  <si>
    <t>ТЦ_20.00.00.00_77_7726666516_14.05.2026_02_8.1</t>
  </si>
  <si>
    <t>Анкерный зажим РА2200</t>
  </si>
  <si>
    <t>шт.</t>
  </si>
  <si>
    <t>57</t>
  </si>
  <si>
    <t>ТЦ_21.00.00.00_77_7726666516_14.05.2026_02_1.1</t>
  </si>
  <si>
    <t>Провод СИП4 4*50</t>
  </si>
  <si>
    <t>58</t>
  </si>
  <si>
    <t>Провод СИП4 2*16</t>
  </si>
  <si>
    <t>59</t>
  </si>
  <si>
    <t>ТЦ_20.1.01.11_77_7726666516_14.05.2026_02</t>
  </si>
  <si>
    <t>Зажим плашечный CD35</t>
  </si>
  <si>
    <t>60</t>
  </si>
  <si>
    <t>ТЦ_20.1.01.05_77_7726666516_14.05.2026_02</t>
  </si>
  <si>
    <t>Зажим для временного заземления РС-481</t>
  </si>
  <si>
    <t>61</t>
  </si>
  <si>
    <t>Зажим Р72</t>
  </si>
  <si>
    <t>62</t>
  </si>
  <si>
    <t>ТЦ_20.1.01.08_77_7726666516_14.05.2026_02</t>
  </si>
  <si>
    <t>Зажим ответвительный  Р-70</t>
  </si>
  <si>
    <t>63</t>
  </si>
  <si>
    <t>ТЦ_20.1.02.23_77_7726666516_14.05.2026_02</t>
  </si>
  <si>
    <t>Кронштейн анкерный CS10.3</t>
  </si>
  <si>
    <t>64</t>
  </si>
  <si>
    <t>Зажим ответвительный  Р-645</t>
  </si>
  <si>
    <t>65</t>
  </si>
  <si>
    <t>ТЦ_08.4.03.02_77_7726666516_14.05.2026_02</t>
  </si>
  <si>
    <t>Арматура А1 14мм</t>
  </si>
  <si>
    <t>66</t>
  </si>
  <si>
    <t>ТЦ_05.1.02.00_67_6732191851_14.05.2026_02</t>
  </si>
  <si>
    <t>Стойка СВ-95-3 Ат</t>
  </si>
  <si>
    <t>67</t>
  </si>
  <si>
    <t>Стойка СВ-110-5 Ат</t>
  </si>
  <si>
    <t>68</t>
  </si>
  <si>
    <t>ТЦ_20.1.00.00_77_7726666516_14.05.2026_02_2.1</t>
  </si>
  <si>
    <t>Фасадное крепление КФК12-47,6</t>
  </si>
  <si>
    <t>69</t>
  </si>
  <si>
    <t>ТЦ_08.00.00.00_77_7726666516_14.05.2026_02_3.1</t>
  </si>
  <si>
    <t>Катанка d-10 мм</t>
  </si>
  <si>
    <t>70</t>
  </si>
  <si>
    <t>ТЦ_20.1.00.00_77_7726666516_14.05.2026_02_4.1</t>
  </si>
  <si>
    <t>Скрепа NC-20</t>
  </si>
  <si>
    <t>71</t>
  </si>
  <si>
    <t>ТЦ_20.1.00.00_77_7726666516_14.05.2026_02_5.1</t>
  </si>
  <si>
    <t>Кронштейн У-4</t>
  </si>
  <si>
    <t>72</t>
  </si>
  <si>
    <t>ТЦ_20.1.00.00_77_7726666516_14.05.2026_02_6.1</t>
  </si>
  <si>
    <t>Комплект промежуточной подвески ES1500Е</t>
  </si>
  <si>
    <t>Оборудование</t>
  </si>
  <si>
    <t>73</t>
  </si>
  <si>
    <t>ТЦ_62.00.00.00_77_7726666516_15.06.2026_02_7.1</t>
  </si>
  <si>
    <t>Автоматический выключатель ВА-57-35 160А</t>
  </si>
  <si>
    <t>Оборудование, отсутствующее в СНБ</t>
  </si>
  <si>
    <t>Оборуд. КА</t>
  </si>
  <si>
    <t>Итог1</t>
  </si>
  <si>
    <t>Итого прямые затраты</t>
  </si>
  <si>
    <t>Итог2</t>
  </si>
  <si>
    <t>Итог3</t>
  </si>
  <si>
    <t>Итог4</t>
  </si>
  <si>
    <t>Итого</t>
  </si>
  <si>
    <t>Итог5</t>
  </si>
  <si>
    <t>Зимнее удорожание 1,9%</t>
  </si>
  <si>
    <t>Итог6</t>
  </si>
  <si>
    <t>Итог7</t>
  </si>
  <si>
    <t>НДС 20%</t>
  </si>
  <si>
    <t>Итог8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</si>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</sst>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34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indexed="20"/>
      <name val="Arial"/>
      <charset val="204"/>
    </font>
    <font>
      <sz val="11"/>
      <color indexed="20"/>
      <name val="Arial"/>
      <charset val="204"/>
    </font>
    <font>
      <i/>
      <sz val="11"/>
      <color indexed="20"/>
      <name val="Arial"/>
      <family val="2"/>
      <charset val="204"/>
    </font>
    <font>
      <b/>
      <sz val="11"/>
      <color indexed="20"/>
      <name val="Arial"/>
      <charset val="204"/>
    </font>
    <font>
      <b/>
      <sz val="11"/>
      <color indexed="20"/>
      <name val="Arial"/>
      <family val="2"/>
      <charset val="204"/>
    </font>
    <font>
      <sz val="9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1" xfId="0" applyNumberFormat="1" applyFont="1" applyBorder="1" applyAlignment="1">
      <alignment horizontal="center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3" xfId="0" applyNumberFormat="1" applyFont="1" applyBorder="1" applyAlignment="1">
      <alignment horizontal="center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5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right" vertical="top"/>
    </xf>
    <xf numFmtId="0" fontId="11" fillId="0" borderId="1" xfId="0" applyNumberFormat="1" applyFont="1" applyBorder="1" applyAlignment="1"/>
    <xf numFmtId="0" fontId="18" fillId="0" borderId="3" xfId="0" applyNumberFormat="1" applyFont="1" applyBorder="1" applyAlignment="1">
      <alignment horizontal="center" vertical="center"/>
    </xf>
    <xf numFmtId="0" fontId="24" fillId="0" borderId="3" xfId="0" quotePrefix="1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center" vertical="top" wrapText="1"/>
    </xf>
    <xf numFmtId="165" fontId="24" fillId="0" borderId="3" xfId="0" applyNumberFormat="1" applyFont="1" applyBorder="1" applyAlignment="1">
      <alignment horizontal="right" vertical="top" wrapText="1"/>
    </xf>
    <xf numFmtId="0" fontId="24" fillId="0" borderId="3" xfId="0" applyFont="1" applyBorder="1" applyAlignment="1">
      <alignment horizontal="right" vertical="top" wrapText="1"/>
    </xf>
    <xf numFmtId="0" fontId="22" fillId="0" borderId="3" xfId="0" quotePrefix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165" fontId="22" fillId="0" borderId="3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right" vertical="top" wrapText="1"/>
    </xf>
    <xf numFmtId="0" fontId="18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left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5" fontId="28" fillId="0" borderId="0" xfId="0" applyNumberFormat="1" applyFont="1" applyAlignment="1">
      <alignment horizontal="left" vertical="top"/>
    </xf>
    <xf numFmtId="165" fontId="29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30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 vertical="top" wrapText="1"/>
    </xf>
    <xf numFmtId="0" fontId="31" fillId="0" borderId="0" xfId="0" applyNumberFormat="1" applyFont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 vertical="top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top" wrapText="1"/>
    </xf>
    <xf numFmtId="0" fontId="18" fillId="0" borderId="8" xfId="0" applyNumberFormat="1" applyFont="1" applyBorder="1" applyAlignment="1">
      <alignment horizontal="center" vertical="top" wrapText="1"/>
    </xf>
    <xf numFmtId="0" fontId="18" fillId="0" borderId="3" xfId="0" applyNumberFormat="1" applyFont="1" applyBorder="1" applyAlignment="1">
      <alignment horizontal="center" vertical="top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6" xfId="0" applyNumberFormat="1" applyFont="1" applyBorder="1" applyAlignment="1">
      <alignment horizontal="center" vertical="center" wrapText="1"/>
    </xf>
    <xf numFmtId="0" fontId="18" fillId="0" borderId="7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/>
    </xf>
    <xf numFmtId="0" fontId="21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434"/>
  <sheetViews>
    <sheetView tabSelected="1" view="pageBreakPreview" topLeftCell="A331" zoomScale="75" zoomScaleNormal="100" workbookViewId="0">
      <selection activeCell="B161" sqref="B161"/>
    </sheetView>
  </sheetViews>
  <sheetFormatPr defaultRowHeight="12.75"/>
  <cols>
    <col min="1" max="1" width="5.7109375" customWidth="1"/>
    <col min="2" max="2" width="20.7109375" customWidth="1"/>
    <col min="3" max="3" width="41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 ca="1">Source!B1</f>
        <v>Smeta.RU  (495) 974-1589</v>
      </c>
    </row>
    <row r="2" spans="1:93" ht="12.75" customHeight="1">
      <c r="A2" s="101" t="s">
        <v>261</v>
      </c>
      <c r="B2" s="101"/>
      <c r="C2" s="101"/>
      <c r="D2" s="101"/>
      <c r="E2" s="101"/>
      <c r="F2" s="100" t="s">
        <v>300</v>
      </c>
      <c r="G2" s="100"/>
      <c r="H2" s="100"/>
      <c r="I2" s="100"/>
      <c r="J2" s="100"/>
      <c r="K2" s="100"/>
      <c r="L2" s="100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101" t="s">
        <v>262</v>
      </c>
      <c r="B4" s="101"/>
      <c r="C4" s="101"/>
      <c r="D4" s="101"/>
      <c r="E4" s="101"/>
      <c r="F4" s="100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0"/>
      <c r="H4" s="100"/>
      <c r="I4" s="100"/>
      <c r="J4" s="100"/>
      <c r="K4" s="100"/>
      <c r="L4" s="100"/>
      <c r="CO4" s="10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>
      <c r="A6" s="101" t="s">
        <v>263</v>
      </c>
      <c r="B6" s="101"/>
      <c r="C6" s="101"/>
      <c r="D6" s="101"/>
      <c r="E6" s="101"/>
      <c r="F6" s="100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0"/>
      <c r="H6" s="100"/>
      <c r="I6" s="100"/>
      <c r="J6" s="100"/>
      <c r="K6" s="100"/>
      <c r="L6" s="100"/>
      <c r="CO6" s="10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101" t="s">
        <v>264</v>
      </c>
      <c r="B8" s="101"/>
      <c r="C8" s="101"/>
      <c r="D8" s="101"/>
      <c r="E8" s="101"/>
      <c r="F8" s="100" t="s">
        <v>39</v>
      </c>
      <c r="G8" s="100"/>
      <c r="H8" s="100"/>
      <c r="I8" s="100"/>
      <c r="J8" s="100"/>
      <c r="K8" s="100"/>
      <c r="L8" s="100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101" t="s">
        <v>265</v>
      </c>
      <c r="B10" s="101"/>
      <c r="C10" s="101"/>
      <c r="D10" s="101"/>
      <c r="E10" s="101"/>
      <c r="F10" s="100" t="s">
        <v>41</v>
      </c>
      <c r="G10" s="100"/>
      <c r="H10" s="100"/>
      <c r="I10" s="100"/>
      <c r="J10" s="100"/>
      <c r="K10" s="100"/>
      <c r="L10" s="100"/>
    </row>
    <row r="11" spans="1:93" ht="12.75" customHeight="1">
      <c r="A11" s="9"/>
      <c r="B11" s="9"/>
      <c r="C11" s="9"/>
      <c r="D11" s="9"/>
      <c r="E11" s="9"/>
      <c r="F11" s="15"/>
      <c r="G11" s="15"/>
      <c r="H11" s="15"/>
      <c r="I11" s="15"/>
      <c r="J11" s="15"/>
      <c r="K11" s="15"/>
      <c r="L11" s="15"/>
    </row>
    <row r="12" spans="1:93" ht="12.75" customHeight="1">
      <c r="A12" s="101" t="s">
        <v>266</v>
      </c>
      <c r="B12" s="101"/>
      <c r="C12" s="101"/>
      <c r="D12" s="101"/>
      <c r="E12" s="101"/>
      <c r="F12" s="100" t="s">
        <v>301</v>
      </c>
      <c r="G12" s="100"/>
      <c r="H12" s="100"/>
      <c r="I12" s="100"/>
      <c r="J12" s="100"/>
      <c r="K12" s="100"/>
      <c r="L12" s="100"/>
    </row>
    <row r="13" spans="1:93" ht="12.75" customHeight="1">
      <c r="A13" s="9"/>
      <c r="B13" s="9"/>
      <c r="C13" s="9"/>
      <c r="D13" s="9"/>
      <c r="E13" s="9"/>
      <c r="F13" s="15"/>
      <c r="G13" s="15"/>
      <c r="H13" s="15"/>
      <c r="I13" s="15"/>
      <c r="J13" s="15"/>
      <c r="K13" s="15"/>
      <c r="L13" s="15"/>
    </row>
    <row r="14" spans="1:93" ht="12.75" customHeight="1">
      <c r="A14" s="101" t="s">
        <v>267</v>
      </c>
      <c r="B14" s="101"/>
      <c r="C14" s="101"/>
      <c r="D14" s="101"/>
      <c r="E14" s="101"/>
      <c r="F14" s="100" t="str">
        <f ca="1">IF(Source!CZ12 &lt;&gt; "", Source!CZ12, "")</f>
        <v/>
      </c>
      <c r="G14" s="100"/>
      <c r="H14" s="100"/>
      <c r="I14" s="100"/>
      <c r="J14" s="100"/>
      <c r="K14" s="100"/>
      <c r="L14" s="100"/>
    </row>
    <row r="15" spans="1:93" ht="12.75" customHeight="1">
      <c r="A15" s="9"/>
      <c r="B15" s="9"/>
      <c r="C15" s="9"/>
      <c r="D15" s="9"/>
      <c r="E15" s="9"/>
      <c r="F15" s="15"/>
      <c r="G15" s="15"/>
      <c r="H15" s="15"/>
      <c r="I15" s="15"/>
      <c r="J15" s="15"/>
      <c r="K15" s="15"/>
      <c r="L15" s="13"/>
    </row>
    <row r="16" spans="1:93" ht="12.75" customHeight="1">
      <c r="A16" s="101" t="s">
        <v>268</v>
      </c>
      <c r="B16" s="101"/>
      <c r="C16" s="101"/>
      <c r="D16" s="101"/>
      <c r="E16" s="101"/>
      <c r="F16" s="100" t="str">
        <f ca="1">IF(Source!DA12 &lt;&gt; "", Source!DA12, "")</f>
        <v/>
      </c>
      <c r="G16" s="100"/>
      <c r="H16" s="100"/>
      <c r="I16" s="100"/>
      <c r="J16" s="100"/>
      <c r="K16" s="100"/>
      <c r="L16" s="100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9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hidden="1" customHeight="1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92" ht="14.25" hidden="1" customHeight="1">
      <c r="A20" s="102" t="s">
        <v>269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</row>
    <row r="21" spans="1:92" ht="14.2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92" ht="31.5">
      <c r="A22" s="103" t="str">
        <f ca="1">IF(Source!G12&lt;&gt;"Новый объект", Source!G12, "")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CN22" s="18" t="str">
        <f ca="1">IF(Source!G12&lt;&gt;"Новый объект", Source!G12, "")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</row>
    <row r="23" spans="1:92" ht="14.25" customHeight="1">
      <c r="A23" s="102" t="s">
        <v>270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</row>
    <row r="24" spans="1:92" ht="14.25" customHeight="1">
      <c r="A24" s="19"/>
      <c r="B24" s="19"/>
      <c r="C24" s="19"/>
      <c r="D24" s="19"/>
      <c r="E24" s="19"/>
      <c r="F24" s="20"/>
      <c r="G24" s="20"/>
      <c r="H24" s="20"/>
      <c r="I24" s="20"/>
      <c r="J24" s="20"/>
      <c r="K24" s="20"/>
      <c r="L24" s="20"/>
    </row>
    <row r="25" spans="1:92" ht="15.75" customHeight="1">
      <c r="A25" s="104" t="s">
        <v>434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</row>
    <row r="26" spans="1:92" ht="15" customHeight="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1"/>
    </row>
    <row r="27" spans="1:92" ht="18" customHeight="1">
      <c r="A27" s="105" t="s">
        <v>435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</row>
    <row r="28" spans="1:92" ht="14.25" customHeight="1">
      <c r="A28" s="102" t="s">
        <v>271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</row>
    <row r="29" spans="1:92" ht="14.2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92" ht="14.2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92" ht="12.75" customHeight="1">
      <c r="A31" s="11" t="s">
        <v>272</v>
      </c>
      <c r="B31" s="11"/>
      <c r="C31" s="24" t="s">
        <v>302</v>
      </c>
      <c r="D31" s="11" t="s">
        <v>273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5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274</v>
      </c>
      <c r="B33" s="11"/>
      <c r="C33" s="106" t="s">
        <v>436</v>
      </c>
      <c r="D33" s="106"/>
      <c r="E33" s="106"/>
      <c r="F33" s="106"/>
      <c r="G33" s="106"/>
      <c r="H33" s="106"/>
      <c r="I33" s="106"/>
      <c r="J33" s="106"/>
      <c r="K33" s="106"/>
      <c r="L33" s="106"/>
    </row>
    <row r="34" spans="1:12" ht="12.75" customHeight="1">
      <c r="A34" s="26"/>
      <c r="B34" s="27"/>
      <c r="C34" s="102" t="s">
        <v>275</v>
      </c>
      <c r="D34" s="102"/>
      <c r="E34" s="102"/>
      <c r="F34" s="102"/>
      <c r="G34" s="102"/>
      <c r="H34" s="102"/>
      <c r="I34" s="102"/>
      <c r="J34" s="102"/>
      <c r="K34" s="102"/>
      <c r="L34" s="102"/>
    </row>
    <row r="35" spans="1:12" ht="14.2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14.25" customHeight="1">
      <c r="A36" s="28" t="s">
        <v>303</v>
      </c>
      <c r="B36" s="19"/>
      <c r="C36" s="19"/>
      <c r="D36" s="29"/>
      <c r="E36" s="19"/>
      <c r="F36" s="19"/>
      <c r="G36" s="19"/>
      <c r="H36" s="19"/>
      <c r="I36" s="19"/>
      <c r="J36" s="19"/>
      <c r="K36" s="19"/>
      <c r="L36" s="19"/>
    </row>
    <row r="37" spans="1:12" ht="14.2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14.25" customHeight="1">
      <c r="A38" s="28" t="s">
        <v>276</v>
      </c>
      <c r="B38" s="19"/>
      <c r="C38" s="109">
        <f ca="1">C41+C42+C43+C44</f>
        <v>54.67</v>
      </c>
      <c r="D38" s="110"/>
      <c r="E38" s="11" t="s">
        <v>277</v>
      </c>
      <c r="F38" s="16"/>
      <c r="G38" s="16"/>
      <c r="H38" s="16"/>
      <c r="I38" s="16"/>
      <c r="J38" s="16"/>
      <c r="K38" s="16"/>
      <c r="L38" s="19"/>
    </row>
    <row r="39" spans="1:12" ht="14.25" customHeight="1">
      <c r="A39" s="28"/>
      <c r="B39" s="19"/>
      <c r="C39" s="74"/>
      <c r="D39" s="30"/>
      <c r="E39" s="11"/>
      <c r="F39" s="16"/>
      <c r="G39" s="11" t="s">
        <v>278</v>
      </c>
      <c r="H39" s="19"/>
      <c r="I39" s="11"/>
      <c r="J39" s="11"/>
      <c r="K39" s="76">
        <f>ROUND(SUM(AR52:AR427)/1000, 2)</f>
        <v>7.97</v>
      </c>
      <c r="L39" s="11" t="s">
        <v>277</v>
      </c>
    </row>
    <row r="40" spans="1:12" ht="14.25" customHeight="1">
      <c r="A40" s="19"/>
      <c r="B40" s="31" t="s">
        <v>279</v>
      </c>
      <c r="C40" s="75"/>
      <c r="D40" s="19"/>
      <c r="E40" s="11"/>
      <c r="F40" s="16"/>
      <c r="G40" s="11" t="s">
        <v>280</v>
      </c>
      <c r="H40" s="19"/>
      <c r="I40" s="11"/>
      <c r="J40" s="11"/>
      <c r="K40" s="76">
        <f>ROUND(SUM(AT52:AT427)/1000, 2)</f>
        <v>0.27</v>
      </c>
      <c r="L40" s="11" t="s">
        <v>277</v>
      </c>
    </row>
    <row r="41" spans="1:12" ht="14.25" customHeight="1">
      <c r="A41" s="19"/>
      <c r="B41" s="28" t="s">
        <v>281</v>
      </c>
      <c r="C41" s="109">
        <f ca="1">ROUND((Source!F251)/1000, 2)</f>
        <v>25.78</v>
      </c>
      <c r="D41" s="110"/>
      <c r="E41" s="11" t="s">
        <v>277</v>
      </c>
      <c r="F41" s="16"/>
      <c r="G41" s="11" t="s">
        <v>282</v>
      </c>
      <c r="H41" s="19"/>
      <c r="I41" s="11"/>
      <c r="J41" s="30"/>
      <c r="K41" s="77">
        <f ca="1">Source!F256</f>
        <v>15.036735</v>
      </c>
      <c r="L41" s="11" t="s">
        <v>45</v>
      </c>
    </row>
    <row r="42" spans="1:12" ht="14.25" customHeight="1">
      <c r="A42" s="19"/>
      <c r="B42" s="28" t="s">
        <v>283</v>
      </c>
      <c r="C42" s="109">
        <f ca="1">ROUND((Source!F252)/1000, 2)</f>
        <v>22.29</v>
      </c>
      <c r="D42" s="110"/>
      <c r="E42" s="11" t="s">
        <v>277</v>
      </c>
      <c r="F42" s="16"/>
      <c r="G42" s="11" t="s">
        <v>284</v>
      </c>
      <c r="H42" s="19"/>
      <c r="I42" s="11"/>
      <c r="J42" s="32"/>
      <c r="K42" s="77">
        <f ca="1">Source!F257</f>
        <v>0.50531999999999999</v>
      </c>
      <c r="L42" s="11" t="s">
        <v>45</v>
      </c>
    </row>
    <row r="43" spans="1:12" ht="14.25" customHeight="1">
      <c r="A43" s="19"/>
      <c r="B43" s="28" t="s">
        <v>285</v>
      </c>
      <c r="C43" s="109">
        <f ca="1">ROUND((Source!F243)/1000, 2)</f>
        <v>6.6</v>
      </c>
      <c r="D43" s="110"/>
      <c r="E43" s="11" t="s">
        <v>277</v>
      </c>
      <c r="F43" s="16"/>
      <c r="G43" s="11"/>
      <c r="H43" s="11"/>
      <c r="I43" s="11"/>
      <c r="J43" s="11"/>
      <c r="K43" s="16"/>
      <c r="L43" s="11"/>
    </row>
    <row r="44" spans="1:12" ht="14.25" customHeight="1">
      <c r="A44" s="19"/>
      <c r="B44" s="28" t="s">
        <v>286</v>
      </c>
      <c r="C44" s="109">
        <f ca="1">ROUND((Source!F253)/1000, 2)</f>
        <v>0</v>
      </c>
      <c r="D44" s="110"/>
      <c r="E44" s="11" t="s">
        <v>277</v>
      </c>
      <c r="F44" s="16"/>
      <c r="G44" s="11"/>
      <c r="H44" s="11"/>
      <c r="I44" s="11"/>
      <c r="J44" s="11"/>
      <c r="K44" s="16"/>
      <c r="L44" s="11"/>
    </row>
    <row r="45" spans="1:12" ht="14.2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1:12" ht="12.75" customHeight="1">
      <c r="A46" s="111" t="s">
        <v>287</v>
      </c>
      <c r="B46" s="111" t="s">
        <v>288</v>
      </c>
      <c r="C46" s="111" t="s">
        <v>289</v>
      </c>
      <c r="D46" s="111" t="s">
        <v>290</v>
      </c>
      <c r="E46" s="114" t="s">
        <v>291</v>
      </c>
      <c r="F46" s="115"/>
      <c r="G46" s="116"/>
      <c r="H46" s="114" t="s">
        <v>292</v>
      </c>
      <c r="I46" s="115"/>
      <c r="J46" s="115"/>
      <c r="K46" s="115"/>
      <c r="L46" s="116"/>
    </row>
    <row r="47" spans="1:12" ht="12.75" customHeight="1">
      <c r="A47" s="112"/>
      <c r="B47" s="112"/>
      <c r="C47" s="112"/>
      <c r="D47" s="112"/>
      <c r="E47" s="117"/>
      <c r="F47" s="118"/>
      <c r="G47" s="119"/>
      <c r="H47" s="117"/>
      <c r="I47" s="118"/>
      <c r="J47" s="118"/>
      <c r="K47" s="118"/>
      <c r="L47" s="119"/>
    </row>
    <row r="48" spans="1:12" ht="12.75" customHeight="1">
      <c r="A48" s="112"/>
      <c r="B48" s="112"/>
      <c r="C48" s="112"/>
      <c r="D48" s="112"/>
      <c r="E48" s="117"/>
      <c r="F48" s="118"/>
      <c r="G48" s="119"/>
      <c r="H48" s="117"/>
      <c r="I48" s="118"/>
      <c r="J48" s="118"/>
      <c r="K48" s="118"/>
      <c r="L48" s="119"/>
    </row>
    <row r="49" spans="1:83" ht="12.75" customHeight="1">
      <c r="A49" s="112"/>
      <c r="B49" s="112"/>
      <c r="C49" s="112"/>
      <c r="D49" s="112"/>
      <c r="E49" s="120"/>
      <c r="F49" s="121"/>
      <c r="G49" s="122"/>
      <c r="H49" s="120"/>
      <c r="I49" s="121"/>
      <c r="J49" s="121"/>
      <c r="K49" s="121"/>
      <c r="L49" s="122"/>
    </row>
    <row r="50" spans="1:83" ht="51" customHeight="1">
      <c r="A50" s="113"/>
      <c r="B50" s="113"/>
      <c r="C50" s="113"/>
      <c r="D50" s="113"/>
      <c r="E50" s="34" t="s">
        <v>293</v>
      </c>
      <c r="F50" s="34" t="s">
        <v>294</v>
      </c>
      <c r="G50" s="34" t="s">
        <v>295</v>
      </c>
      <c r="H50" s="34" t="s">
        <v>296</v>
      </c>
      <c r="I50" s="34" t="s">
        <v>297</v>
      </c>
      <c r="J50" s="34" t="s">
        <v>298</v>
      </c>
      <c r="K50" s="34" t="s">
        <v>294</v>
      </c>
      <c r="L50" s="34" t="s">
        <v>299</v>
      </c>
    </row>
    <row r="51" spans="1:83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>
      <c r="A53" s="123" t="s">
        <v>304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</row>
    <row r="54" spans="1:83" ht="57">
      <c r="A54" s="38" t="s">
        <v>555</v>
      </c>
      <c r="B54" s="40" t="s">
        <v>305</v>
      </c>
      <c r="C54" s="40" t="str">
        <f ca="1">Source!G42</f>
        <v>Подвеска провода СИП-2 напряжением от 0,4 кВ до 1 кВ на опорах, при 32 опорах на км линии: с использованием автогидроподъемника</v>
      </c>
      <c r="D54" s="41" t="str">
        <f ca="1">Source!H42</f>
        <v>1000 м</v>
      </c>
      <c r="E54" s="42">
        <f ca="1">Source!K42</f>
        <v>8.0000000000000002E-3</v>
      </c>
      <c r="F54" s="42"/>
      <c r="G54" s="42">
        <f ca="1">Source!I42</f>
        <v>8.0000000000000002E-3</v>
      </c>
      <c r="H54" s="44"/>
      <c r="I54" s="43"/>
      <c r="J54" s="44"/>
      <c r="K54" s="43"/>
      <c r="L54" s="44"/>
    </row>
    <row r="55" spans="1:83">
      <c r="C55" s="45" t="str">
        <f ca="1">"Объем: "&amp;Source!I42&amp;"=8/"&amp;"1000"</f>
        <v>Объем: 0,008=8/1000</v>
      </c>
    </row>
    <row r="56" spans="1:83" ht="15">
      <c r="A56" s="39"/>
      <c r="B56" s="42">
        <v>1</v>
      </c>
      <c r="C56" s="39" t="s">
        <v>306</v>
      </c>
      <c r="D56" s="41" t="s">
        <v>45</v>
      </c>
      <c r="E56" s="46"/>
      <c r="F56" s="42"/>
      <c r="G56" s="42">
        <f ca="1">Source!U42</f>
        <v>0.76095999999999997</v>
      </c>
      <c r="H56" s="42"/>
      <c r="I56" s="42"/>
      <c r="J56" s="42"/>
      <c r="K56" s="42"/>
      <c r="L56" s="47">
        <f>SUM(L57:L60)-SUMIF(CE57:CE60, 1, L57:L60)</f>
        <v>402.12999999999994</v>
      </c>
    </row>
    <row r="57" spans="1:83" ht="14.25">
      <c r="A57" s="40"/>
      <c r="B57" s="40" t="s">
        <v>86</v>
      </c>
      <c r="C57" s="40" t="s">
        <v>87</v>
      </c>
      <c r="D57" s="41" t="s">
        <v>88</v>
      </c>
      <c r="E57" s="42">
        <v>0.99</v>
      </c>
      <c r="F57" s="42"/>
      <c r="G57" s="42">
        <f ca="1">SmtRes!CX33</f>
        <v>7.92E-3</v>
      </c>
      <c r="H57" s="44"/>
      <c r="I57" s="43"/>
      <c r="J57" s="44">
        <f ca="1">SmtRes!CZ33</f>
        <v>439</v>
      </c>
      <c r="K57" s="43"/>
      <c r="L57" s="44">
        <f ca="1">SmtRes!DI33</f>
        <v>3.48</v>
      </c>
    </row>
    <row r="58" spans="1:83" ht="14.25">
      <c r="A58" s="40"/>
      <c r="B58" s="40" t="s">
        <v>89</v>
      </c>
      <c r="C58" s="40" t="s">
        <v>90</v>
      </c>
      <c r="D58" s="41" t="s">
        <v>88</v>
      </c>
      <c r="E58" s="42">
        <v>47.29</v>
      </c>
      <c r="F58" s="42"/>
      <c r="G58" s="42">
        <f ca="1">SmtRes!CX34</f>
        <v>0.37831999999999999</v>
      </c>
      <c r="H58" s="44"/>
      <c r="I58" s="43"/>
      <c r="J58" s="44">
        <f ca="1">SmtRes!CZ34</f>
        <v>479.27</v>
      </c>
      <c r="K58" s="43"/>
      <c r="L58" s="44">
        <f ca="1">SmtRes!DI34</f>
        <v>181.32</v>
      </c>
    </row>
    <row r="59" spans="1:83" ht="14.25">
      <c r="A59" s="40"/>
      <c r="B59" s="40" t="s">
        <v>91</v>
      </c>
      <c r="C59" s="40" t="s">
        <v>92</v>
      </c>
      <c r="D59" s="41" t="s">
        <v>88</v>
      </c>
      <c r="E59" s="42">
        <v>23.42</v>
      </c>
      <c r="F59" s="42"/>
      <c r="G59" s="42">
        <f ca="1">SmtRes!CX35</f>
        <v>0.18736</v>
      </c>
      <c r="H59" s="44"/>
      <c r="I59" s="43"/>
      <c r="J59" s="44">
        <f ca="1">SmtRes!CZ35</f>
        <v>539.69000000000005</v>
      </c>
      <c r="K59" s="43"/>
      <c r="L59" s="44">
        <f ca="1">SmtRes!DI35</f>
        <v>101.12</v>
      </c>
    </row>
    <row r="60" spans="1:83" ht="14.25">
      <c r="A60" s="40"/>
      <c r="B60" s="40" t="s">
        <v>93</v>
      </c>
      <c r="C60" s="40" t="s">
        <v>94</v>
      </c>
      <c r="D60" s="41" t="s">
        <v>88</v>
      </c>
      <c r="E60" s="42">
        <v>23.42</v>
      </c>
      <c r="F60" s="42"/>
      <c r="G60" s="42">
        <f ca="1">SmtRes!CX36</f>
        <v>0.18736</v>
      </c>
      <c r="H60" s="44"/>
      <c r="I60" s="43"/>
      <c r="J60" s="44">
        <f ca="1">SmtRes!CZ36</f>
        <v>620.24</v>
      </c>
      <c r="K60" s="43"/>
      <c r="L60" s="44">
        <f ca="1">SmtRes!DI36</f>
        <v>116.21</v>
      </c>
    </row>
    <row r="61" spans="1:83" ht="15">
      <c r="A61" s="39"/>
      <c r="B61" s="42">
        <v>2</v>
      </c>
      <c r="C61" s="39" t="s">
        <v>307</v>
      </c>
      <c r="D61" s="41"/>
      <c r="E61" s="46"/>
      <c r="F61" s="42"/>
      <c r="G61" s="42"/>
      <c r="H61" s="42"/>
      <c r="I61" s="42"/>
      <c r="J61" s="42"/>
      <c r="K61" s="42"/>
      <c r="L61" s="47">
        <f ca="1">SUM(L62:L71)-SUMIF(CE62:CE71, 1, L62:L71)</f>
        <v>106.24000000000004</v>
      </c>
    </row>
    <row r="62" spans="1:83" ht="15">
      <c r="A62" s="39"/>
      <c r="B62" s="42"/>
      <c r="C62" s="39" t="s">
        <v>310</v>
      </c>
      <c r="D62" s="41" t="s">
        <v>45</v>
      </c>
      <c r="E62" s="46"/>
      <c r="F62" s="42"/>
      <c r="G62" s="42">
        <f ca="1">Source!V42</f>
        <v>0.19912000000000002</v>
      </c>
      <c r="H62" s="42"/>
      <c r="I62" s="42"/>
      <c r="J62" s="42"/>
      <c r="K62" s="42"/>
      <c r="L62" s="47">
        <f ca="1">SUMIF(CE63:CE71, 1, L63:L71)</f>
        <v>71.599999999999994</v>
      </c>
      <c r="CE62">
        <v>1</v>
      </c>
    </row>
    <row r="63" spans="1:83" ht="28.5">
      <c r="A63" s="40"/>
      <c r="B63" s="40" t="s">
        <v>50</v>
      </c>
      <c r="C63" s="40" t="s">
        <v>52</v>
      </c>
      <c r="D63" s="41" t="s">
        <v>53</v>
      </c>
      <c r="E63" s="42">
        <v>0.75</v>
      </c>
      <c r="F63" s="42"/>
      <c r="G63" s="42">
        <f ca="1">SmtRes!CX38</f>
        <v>6.0000000000000001E-3</v>
      </c>
      <c r="H63" s="44"/>
      <c r="I63" s="43"/>
      <c r="J63" s="44">
        <f ca="1">SmtRes!CZ38</f>
        <v>1626.29</v>
      </c>
      <c r="K63" s="43"/>
      <c r="L63" s="44">
        <f ca="1">SmtRes!DG38</f>
        <v>9.76</v>
      </c>
    </row>
    <row r="64" spans="1:83" ht="28.5">
      <c r="A64" s="40"/>
      <c r="B64" s="40" t="s">
        <v>54</v>
      </c>
      <c r="C64" s="40" t="s">
        <v>308</v>
      </c>
      <c r="D64" s="41" t="s">
        <v>45</v>
      </c>
      <c r="E64" s="42">
        <f ca="1">SmtRes!DO38*SmtRes!AT38</f>
        <v>0.75</v>
      </c>
      <c r="F64" s="42"/>
      <c r="G64" s="42">
        <f ca="1">ROUND(E64*G54, 7)</f>
        <v>6.0000000000000001E-3</v>
      </c>
      <c r="H64" s="44"/>
      <c r="I64" s="43"/>
      <c r="J64" s="44">
        <f ca="1">ROUND(SmtRes!AG38/SmtRes!DO38, 2)</f>
        <v>724.95</v>
      </c>
      <c r="K64" s="43"/>
      <c r="L64" s="44">
        <f ca="1">SmtRes!DH38</f>
        <v>4.3499999999999996</v>
      </c>
      <c r="CE64">
        <v>1</v>
      </c>
    </row>
    <row r="65" spans="1:83" ht="28.5">
      <c r="A65" s="40"/>
      <c r="B65" s="40" t="s">
        <v>95</v>
      </c>
      <c r="C65" s="40" t="s">
        <v>97</v>
      </c>
      <c r="D65" s="41" t="s">
        <v>53</v>
      </c>
      <c r="E65" s="42">
        <v>0.81</v>
      </c>
      <c r="F65" s="42"/>
      <c r="G65" s="42">
        <f ca="1">SmtRes!CX39</f>
        <v>6.4799999999999996E-3</v>
      </c>
      <c r="H65" s="44">
        <f ca="1">SmtRes!CZ39</f>
        <v>11.45</v>
      </c>
      <c r="I65" s="43">
        <f ca="1">SmtRes!AJ39</f>
        <v>1.48</v>
      </c>
      <c r="J65" s="44">
        <f ca="1">ROUND(H65*I65, 2)</f>
        <v>16.95</v>
      </c>
      <c r="K65" s="43"/>
      <c r="L65" s="44">
        <f ca="1">SmtRes!DG39</f>
        <v>0.11</v>
      </c>
    </row>
    <row r="66" spans="1:83" ht="28.5">
      <c r="A66" s="40"/>
      <c r="B66" s="40" t="s">
        <v>98</v>
      </c>
      <c r="C66" s="40" t="s">
        <v>100</v>
      </c>
      <c r="D66" s="41" t="s">
        <v>53</v>
      </c>
      <c r="E66" s="42">
        <v>22.74</v>
      </c>
      <c r="F66" s="42"/>
      <c r="G66" s="42">
        <f ca="1">SmtRes!CX40</f>
        <v>0.18192</v>
      </c>
      <c r="H66" s="44">
        <f ca="1">SmtRes!CZ40</f>
        <v>346.73</v>
      </c>
      <c r="I66" s="43">
        <f ca="1">SmtRes!AJ40</f>
        <v>1.46</v>
      </c>
      <c r="J66" s="44">
        <f ca="1">ROUND(H66*I66, 2)</f>
        <v>506.23</v>
      </c>
      <c r="K66" s="43"/>
      <c r="L66" s="44">
        <f ca="1">SmtRes!DG40</f>
        <v>92.09</v>
      </c>
    </row>
    <row r="67" spans="1:83" ht="28.5">
      <c r="A67" s="40"/>
      <c r="B67" s="40" t="s">
        <v>61</v>
      </c>
      <c r="C67" s="40" t="s">
        <v>309</v>
      </c>
      <c r="D67" s="41" t="s">
        <v>45</v>
      </c>
      <c r="E67" s="42">
        <f ca="1">SmtRes!DO40*SmtRes!AT40</f>
        <v>22.74</v>
      </c>
      <c r="F67" s="42"/>
      <c r="G67" s="42">
        <f ca="1">ROUND(E67*G54, 7)</f>
        <v>0.18192</v>
      </c>
      <c r="H67" s="44"/>
      <c r="I67" s="43"/>
      <c r="J67" s="44">
        <f ca="1">ROUND(SmtRes!AG40/SmtRes!DO40, 2)</f>
        <v>336.43</v>
      </c>
      <c r="K67" s="43"/>
      <c r="L67" s="44">
        <f ca="1">SmtRes!DH40</f>
        <v>61.2</v>
      </c>
      <c r="CE67">
        <v>1</v>
      </c>
    </row>
    <row r="68" spans="1:83" ht="28.5">
      <c r="A68" s="40"/>
      <c r="B68" s="40" t="s">
        <v>68</v>
      </c>
      <c r="C68" s="40" t="s">
        <v>70</v>
      </c>
      <c r="D68" s="41" t="s">
        <v>53</v>
      </c>
      <c r="E68" s="42">
        <v>0.59</v>
      </c>
      <c r="F68" s="42"/>
      <c r="G68" s="42">
        <f ca="1">SmtRes!CX41</f>
        <v>4.7200000000000002E-3</v>
      </c>
      <c r="H68" s="44"/>
      <c r="I68" s="43"/>
      <c r="J68" s="44">
        <f ca="1">SmtRes!CZ41</f>
        <v>641.70000000000005</v>
      </c>
      <c r="K68" s="43"/>
      <c r="L68" s="44">
        <f ca="1">SmtRes!DG41</f>
        <v>3.03</v>
      </c>
    </row>
    <row r="69" spans="1:83" ht="13.5" customHeight="1">
      <c r="A69" s="40"/>
      <c r="B69" s="40" t="s">
        <v>61</v>
      </c>
      <c r="C69" s="40" t="s">
        <v>309</v>
      </c>
      <c r="D69" s="41" t="s">
        <v>45</v>
      </c>
      <c r="E69" s="42">
        <f ca="1">SmtRes!DO41*SmtRes!AT41</f>
        <v>0.59</v>
      </c>
      <c r="F69" s="42"/>
      <c r="G69" s="42">
        <f ca="1">ROUND(E69*G54, 7)</f>
        <v>4.7200000000000002E-3</v>
      </c>
      <c r="H69" s="44"/>
      <c r="I69" s="43"/>
      <c r="J69" s="44">
        <f ca="1">ROUND(SmtRes!AG41/SmtRes!DO41, 2)</f>
        <v>539.69000000000005</v>
      </c>
      <c r="K69" s="43"/>
      <c r="L69" s="44">
        <f ca="1">SmtRes!DH41</f>
        <v>2.5499999999999998</v>
      </c>
      <c r="CE69">
        <v>1</v>
      </c>
    </row>
    <row r="70" spans="1:83" ht="28.5">
      <c r="A70" s="40"/>
      <c r="B70" s="40" t="s">
        <v>101</v>
      </c>
      <c r="C70" s="40" t="s">
        <v>103</v>
      </c>
      <c r="D70" s="41" t="s">
        <v>53</v>
      </c>
      <c r="E70" s="42">
        <v>0.81</v>
      </c>
      <c r="F70" s="42"/>
      <c r="G70" s="42">
        <f ca="1">SmtRes!CX42</f>
        <v>6.4799999999999996E-3</v>
      </c>
      <c r="H70" s="44"/>
      <c r="I70" s="43"/>
      <c r="J70" s="44">
        <f ca="1">SmtRes!CZ42</f>
        <v>192.86</v>
      </c>
      <c r="K70" s="43"/>
      <c r="L70" s="44">
        <f ca="1">SmtRes!DG42</f>
        <v>1.25</v>
      </c>
    </row>
    <row r="71" spans="1:83" ht="13.5" customHeight="1">
      <c r="A71" s="40"/>
      <c r="B71" s="40" t="s">
        <v>61</v>
      </c>
      <c r="C71" s="40" t="s">
        <v>309</v>
      </c>
      <c r="D71" s="41" t="s">
        <v>45</v>
      </c>
      <c r="E71" s="42">
        <f ca="1">SmtRes!DO42*SmtRes!AT42</f>
        <v>0.81</v>
      </c>
      <c r="F71" s="42"/>
      <c r="G71" s="42">
        <f ca="1">ROUND(E71*G54, 7)</f>
        <v>6.4799999999999996E-3</v>
      </c>
      <c r="H71" s="44"/>
      <c r="I71" s="43"/>
      <c r="J71" s="44">
        <f ca="1">ROUND(SmtRes!AG42/SmtRes!DO42, 2)</f>
        <v>539.69000000000005</v>
      </c>
      <c r="K71" s="43"/>
      <c r="L71" s="44">
        <f ca="1">SmtRes!DH42</f>
        <v>3.5</v>
      </c>
      <c r="CE71">
        <v>1</v>
      </c>
    </row>
    <row r="72" spans="1:83" ht="28.5">
      <c r="A72" s="40"/>
      <c r="B72" s="40" t="str">
        <f ca="1">EtalonRes!I43</f>
        <v>20.1.01.01</v>
      </c>
      <c r="C72" s="40" t="str">
        <f ca="1">EtalonRes!K43</f>
        <v>Комплект линейной арматуры для крепления СИП-2 на опоре ВЛИ</v>
      </c>
      <c r="D72" s="41" t="str">
        <f ca="1">EtalonRes!O43</f>
        <v>ШТ</v>
      </c>
      <c r="E72" s="42">
        <f ca="1">EtalonRes!X43</f>
        <v>0</v>
      </c>
      <c r="F72" s="42"/>
      <c r="G72" s="42">
        <f ca="1">ROUND(EtalonRes!AG43*Source!I42, 7)</f>
        <v>0</v>
      </c>
      <c r="H72" s="44"/>
      <c r="I72" s="43"/>
      <c r="J72" s="44"/>
      <c r="K72" s="43"/>
      <c r="L72" s="44"/>
    </row>
    <row r="73" spans="1:83" ht="28.5">
      <c r="A73" s="40"/>
      <c r="B73" s="40" t="str">
        <f ca="1">EtalonRes!I44</f>
        <v>20.1.01.11</v>
      </c>
      <c r="C73" s="40" t="str">
        <f ca="1">EtalonRes!K44</f>
        <v>Комплект линейной арматуры для устройства заземлений на опорах ВЛИ</v>
      </c>
      <c r="D73" s="41" t="str">
        <f ca="1">EtalonRes!O44</f>
        <v>ШТ</v>
      </c>
      <c r="E73" s="42">
        <f ca="1">EtalonRes!X44</f>
        <v>0</v>
      </c>
      <c r="F73" s="42"/>
      <c r="G73" s="42">
        <f ca="1">ROUND(EtalonRes!AG44*Source!I42, 7)</f>
        <v>0</v>
      </c>
      <c r="H73" s="44"/>
      <c r="I73" s="43"/>
      <c r="J73" s="44"/>
      <c r="K73" s="43"/>
      <c r="L73" s="44"/>
    </row>
    <row r="74" spans="1:83" ht="28.5">
      <c r="A74" s="40"/>
      <c r="B74" s="40" t="str">
        <f ca="1">EtalonRes!I45</f>
        <v>21.2.01.01</v>
      </c>
      <c r="C74" s="48" t="str">
        <f ca="1">EtalonRes!K45</f>
        <v>Провода самонесущие изолированные для ВЛИ</v>
      </c>
      <c r="D74" s="49" t="str">
        <f ca="1">EtalonRes!O45</f>
        <v>1000 м</v>
      </c>
      <c r="E74" s="50">
        <f ca="1">EtalonRes!X45</f>
        <v>0</v>
      </c>
      <c r="F74" s="50"/>
      <c r="G74" s="50">
        <f ca="1">ROUND(EtalonRes!AG45*Source!I42, 7)</f>
        <v>0</v>
      </c>
      <c r="H74" s="51"/>
      <c r="I74" s="52"/>
      <c r="J74" s="51"/>
      <c r="K74" s="52"/>
      <c r="L74" s="51"/>
    </row>
    <row r="75" spans="1:83" ht="15">
      <c r="A75" s="40"/>
      <c r="B75" s="40"/>
      <c r="C75" s="54" t="s">
        <v>920</v>
      </c>
      <c r="D75" s="41"/>
      <c r="E75" s="42"/>
      <c r="F75" s="42"/>
      <c r="G75" s="42"/>
      <c r="H75" s="44"/>
      <c r="I75" s="43"/>
      <c r="J75" s="44"/>
      <c r="K75" s="43"/>
      <c r="L75" s="44">
        <f>L56+L61+L62</f>
        <v>579.97</v>
      </c>
    </row>
    <row r="76" spans="1:83" ht="14.25">
      <c r="A76" s="40"/>
      <c r="B76" s="40"/>
      <c r="C76" s="40" t="s">
        <v>311</v>
      </c>
      <c r="D76" s="41"/>
      <c r="E76" s="42"/>
      <c r="F76" s="42"/>
      <c r="G76" s="42"/>
      <c r="H76" s="44"/>
      <c r="I76" s="43"/>
      <c r="J76" s="44"/>
      <c r="K76" s="43"/>
      <c r="L76" s="44">
        <f>SUM(AR54:AR79)+SUM(AS54:AS79)+SUM(AT54:AT79)+SUM(AU54:AU79)+SUM(AV54:AV79)</f>
        <v>473.7299999999999</v>
      </c>
    </row>
    <row r="77" spans="1:83" ht="14.25">
      <c r="A77" s="40"/>
      <c r="B77" s="40" t="s">
        <v>509</v>
      </c>
      <c r="C77" s="40" t="s">
        <v>312</v>
      </c>
      <c r="D77" s="41" t="s">
        <v>589</v>
      </c>
      <c r="E77" s="42">
        <f ca="1">Source!BZ42</f>
        <v>103</v>
      </c>
      <c r="F77" s="42"/>
      <c r="G77" s="42">
        <f ca="1">Source!AT42</f>
        <v>103</v>
      </c>
      <c r="H77" s="44"/>
      <c r="I77" s="43"/>
      <c r="J77" s="44"/>
      <c r="K77" s="43"/>
      <c r="L77" s="44">
        <f ca="1">SUM(AZ54:AZ79)</f>
        <v>487.94</v>
      </c>
    </row>
    <row r="78" spans="1:83" ht="14.25">
      <c r="A78" s="48"/>
      <c r="B78" s="48" t="s">
        <v>510</v>
      </c>
      <c r="C78" s="48" t="s">
        <v>313</v>
      </c>
      <c r="D78" s="49" t="s">
        <v>589</v>
      </c>
      <c r="E78" s="50">
        <f ca="1">Source!CA42</f>
        <v>60</v>
      </c>
      <c r="F78" s="50"/>
      <c r="G78" s="50">
        <f ca="1">Source!AU42</f>
        <v>60</v>
      </c>
      <c r="H78" s="51"/>
      <c r="I78" s="52"/>
      <c r="J78" s="51"/>
      <c r="K78" s="52"/>
      <c r="L78" s="51">
        <f ca="1">SUM(BA54:BA79)</f>
        <v>284.24</v>
      </c>
    </row>
    <row r="79" spans="1:83" ht="15">
      <c r="C79" s="107" t="s">
        <v>314</v>
      </c>
      <c r="D79" s="107"/>
      <c r="E79" s="107"/>
      <c r="F79" s="107"/>
      <c r="G79" s="107"/>
      <c r="H79" s="107"/>
      <c r="I79" s="108">
        <f ca="1">IF(E54&lt;&gt;0,K79/E54, 0)</f>
        <v>169018.74999999997</v>
      </c>
      <c r="J79" s="108"/>
      <c r="K79" s="108">
        <f ca="1">L56+L61+L77+L78+L62</f>
        <v>1352.1499999999999</v>
      </c>
      <c r="L79" s="108"/>
      <c r="AD79">
        <f ca="1">ROUND((Source!AT42/100)*((ROUND(SUMIF(SmtRes!AQ33:'SmtRes'!AQ45,"=1",SmtRes!AD33:'SmtRes'!AD45)*Source!I42, 2)+ROUND(SUMIF(SmtRes!AQ33:'SmtRes'!AQ45,"=1",SmtRes!AC33:'SmtRes'!AC45)*Source!I42, 2))), 2)</f>
        <v>34.770000000000003</v>
      </c>
      <c r="AE79">
        <f ca="1">ROUND((Source!AU42/100)*((ROUND(SUMIF(SmtRes!AQ33:'SmtRes'!AQ45,"=1",SmtRes!AD33:'SmtRes'!AD45)*Source!I42, 2)+ROUND(SUMIF(SmtRes!AQ33:'SmtRes'!AQ45,"=1",SmtRes!AC33:'SmtRes'!AC45)*Source!I42, 2))), 2)</f>
        <v>20.260000000000002</v>
      </c>
      <c r="AN79" s="53">
        <f ca="1">L56+L61+L77+L78+L62</f>
        <v>1352.1499999999999</v>
      </c>
      <c r="AO79" s="53">
        <f>L61</f>
        <v>106.24000000000004</v>
      </c>
      <c r="AQ79" t="s">
        <v>315</v>
      </c>
      <c r="AR79" s="53">
        <f>L56</f>
        <v>402.12999999999994</v>
      </c>
      <c r="AT79" s="53">
        <f>L62</f>
        <v>71.599999999999994</v>
      </c>
      <c r="AV79" t="s">
        <v>315</v>
      </c>
      <c r="AW79">
        <f>0</f>
        <v>0</v>
      </c>
      <c r="AZ79">
        <f ca="1">Source!X42</f>
        <v>487.94</v>
      </c>
      <c r="BA79">
        <f ca="1">Source!Y42</f>
        <v>284.24</v>
      </c>
      <c r="CD79">
        <v>1</v>
      </c>
    </row>
    <row r="80" spans="1:83" ht="28.5">
      <c r="A80" s="38" t="s">
        <v>576</v>
      </c>
      <c r="B80" s="40" t="s">
        <v>316</v>
      </c>
      <c r="C80" s="40" t="str">
        <f ca="1">Source!G49</f>
        <v>Заземлитель вертикальный из круглой стали диаметром: 16 мм</v>
      </c>
      <c r="D80" s="41" t="str">
        <f ca="1">Source!H49</f>
        <v>10 ШТ</v>
      </c>
      <c r="E80" s="42">
        <f ca="1">Source!K49</f>
        <v>0.3</v>
      </c>
      <c r="F80" s="42"/>
      <c r="G80" s="42">
        <f ca="1">Source!I49</f>
        <v>0.3</v>
      </c>
      <c r="H80" s="44"/>
      <c r="I80" s="43"/>
      <c r="J80" s="44"/>
      <c r="K80" s="43"/>
      <c r="L80" s="44"/>
    </row>
    <row r="81" spans="1:83">
      <c r="C81" s="45" t="str">
        <f ca="1">"Объем: "&amp;Source!I49&amp;"=3/"&amp;"10"</f>
        <v>Объем: 0,3=3/10</v>
      </c>
    </row>
    <row r="82" spans="1:83" ht="15">
      <c r="A82" s="39"/>
      <c r="B82" s="42">
        <v>1</v>
      </c>
      <c r="C82" s="39" t="s">
        <v>306</v>
      </c>
      <c r="D82" s="41" t="s">
        <v>45</v>
      </c>
      <c r="E82" s="46"/>
      <c r="F82" s="42"/>
      <c r="G82" s="42">
        <f ca="1">Source!U49</f>
        <v>2.1629999999999998</v>
      </c>
      <c r="H82" s="42"/>
      <c r="I82" s="42"/>
      <c r="J82" s="42"/>
      <c r="K82" s="42"/>
      <c r="L82" s="47">
        <f>SUM(L83:L83)-SUMIF(CE83:CE83, 1, L83:L83)</f>
        <v>1141.2</v>
      </c>
    </row>
    <row r="83" spans="1:83" ht="28.5">
      <c r="A83" s="40"/>
      <c r="B83" s="40" t="s">
        <v>104</v>
      </c>
      <c r="C83" s="40" t="s">
        <v>105</v>
      </c>
      <c r="D83" s="41" t="s">
        <v>45</v>
      </c>
      <c r="E83" s="42">
        <v>7.21</v>
      </c>
      <c r="F83" s="42"/>
      <c r="G83" s="42">
        <f ca="1">SmtRes!CX53</f>
        <v>2.1629999999999998</v>
      </c>
      <c r="H83" s="44"/>
      <c r="I83" s="43"/>
      <c r="J83" s="44">
        <f ca="1">SmtRes!CZ53</f>
        <v>527.6</v>
      </c>
      <c r="K83" s="43"/>
      <c r="L83" s="44">
        <f ca="1">SmtRes!DI53</f>
        <v>1141.2</v>
      </c>
    </row>
    <row r="84" spans="1:83" ht="15">
      <c r="A84" s="39"/>
      <c r="B84" s="42">
        <v>2</v>
      </c>
      <c r="C84" s="39" t="s">
        <v>307</v>
      </c>
      <c r="D84" s="41"/>
      <c r="E84" s="46"/>
      <c r="F84" s="42"/>
      <c r="G84" s="42"/>
      <c r="H84" s="42"/>
      <c r="I84" s="42"/>
      <c r="J84" s="42"/>
      <c r="K84" s="42"/>
      <c r="L84" s="47">
        <f ca="1">SUM(L85:L90)-SUMIF(CE85:CE90, 1, L85:L90)</f>
        <v>111.20000000000003</v>
      </c>
    </row>
    <row r="85" spans="1:83" ht="15">
      <c r="A85" s="39"/>
      <c r="B85" s="42"/>
      <c r="C85" s="39" t="s">
        <v>310</v>
      </c>
      <c r="D85" s="41" t="s">
        <v>45</v>
      </c>
      <c r="E85" s="46"/>
      <c r="F85" s="42"/>
      <c r="G85" s="42">
        <f ca="1">Source!V49</f>
        <v>7.8E-2</v>
      </c>
      <c r="H85" s="42"/>
      <c r="I85" s="42"/>
      <c r="J85" s="42"/>
      <c r="K85" s="42"/>
      <c r="L85" s="47">
        <f ca="1">SUMIF(CE86:CE90, 1, L86:L90)</f>
        <v>49.32</v>
      </c>
      <c r="CE85">
        <v>1</v>
      </c>
    </row>
    <row r="86" spans="1:83" ht="28.5">
      <c r="A86" s="40"/>
      <c r="B86" s="40" t="s">
        <v>50</v>
      </c>
      <c r="C86" s="40" t="s">
        <v>52</v>
      </c>
      <c r="D86" s="41" t="s">
        <v>53</v>
      </c>
      <c r="E86" s="42">
        <v>0.13</v>
      </c>
      <c r="F86" s="42"/>
      <c r="G86" s="42">
        <f ca="1">SmtRes!CX55</f>
        <v>3.9E-2</v>
      </c>
      <c r="H86" s="44"/>
      <c r="I86" s="43"/>
      <c r="J86" s="44">
        <f ca="1">SmtRes!CZ55</f>
        <v>1626.29</v>
      </c>
      <c r="K86" s="43"/>
      <c r="L86" s="44">
        <f ca="1">SmtRes!DG55</f>
        <v>63.43</v>
      </c>
    </row>
    <row r="87" spans="1:83" ht="28.5">
      <c r="A87" s="40"/>
      <c r="B87" s="40" t="s">
        <v>54</v>
      </c>
      <c r="C87" s="40" t="s">
        <v>308</v>
      </c>
      <c r="D87" s="41" t="s">
        <v>45</v>
      </c>
      <c r="E87" s="42">
        <f ca="1">SmtRes!DO55*SmtRes!AT55</f>
        <v>0.13</v>
      </c>
      <c r="F87" s="42"/>
      <c r="G87" s="42">
        <f ca="1">ROUND(E87*G80, 7)</f>
        <v>3.9E-2</v>
      </c>
      <c r="H87" s="44"/>
      <c r="I87" s="43"/>
      <c r="J87" s="44">
        <f ca="1">ROUND(SmtRes!AG55/SmtRes!DO55, 2)</f>
        <v>724.95</v>
      </c>
      <c r="K87" s="43"/>
      <c r="L87" s="44">
        <f ca="1">SmtRes!DH55</f>
        <v>28.27</v>
      </c>
      <c r="CE87">
        <v>1</v>
      </c>
    </row>
    <row r="88" spans="1:83" ht="28.5">
      <c r="A88" s="40"/>
      <c r="B88" s="40" t="s">
        <v>68</v>
      </c>
      <c r="C88" s="40" t="s">
        <v>70</v>
      </c>
      <c r="D88" s="41" t="s">
        <v>53</v>
      </c>
      <c r="E88" s="42">
        <v>0.13</v>
      </c>
      <c r="F88" s="42"/>
      <c r="G88" s="42">
        <f ca="1">SmtRes!CX56</f>
        <v>3.9E-2</v>
      </c>
      <c r="H88" s="44"/>
      <c r="I88" s="43"/>
      <c r="J88" s="44">
        <f ca="1">SmtRes!CZ56</f>
        <v>641.70000000000005</v>
      </c>
      <c r="K88" s="43"/>
      <c r="L88" s="44">
        <f ca="1">SmtRes!DG56</f>
        <v>25.03</v>
      </c>
    </row>
    <row r="89" spans="1:83" ht="16.5" customHeight="1">
      <c r="A89" s="40"/>
      <c r="B89" s="40" t="s">
        <v>61</v>
      </c>
      <c r="C89" s="40" t="s">
        <v>309</v>
      </c>
      <c r="D89" s="41" t="s">
        <v>45</v>
      </c>
      <c r="E89" s="42">
        <f ca="1">SmtRes!DO56*SmtRes!AT56</f>
        <v>0.13</v>
      </c>
      <c r="F89" s="42"/>
      <c r="G89" s="42">
        <f ca="1">ROUND(E89*G80, 7)</f>
        <v>3.9E-2</v>
      </c>
      <c r="H89" s="44"/>
      <c r="I89" s="43"/>
      <c r="J89" s="44">
        <f ca="1">ROUND(SmtRes!AG56/SmtRes!DO56, 2)</f>
        <v>539.69000000000005</v>
      </c>
      <c r="K89" s="43"/>
      <c r="L89" s="44">
        <f ca="1">SmtRes!DH56</f>
        <v>21.05</v>
      </c>
      <c r="CE89">
        <v>1</v>
      </c>
    </row>
    <row r="90" spans="1:83" ht="31.5" customHeight="1">
      <c r="A90" s="40"/>
      <c r="B90" s="40" t="s">
        <v>106</v>
      </c>
      <c r="C90" s="40" t="s">
        <v>108</v>
      </c>
      <c r="D90" s="41" t="s">
        <v>53</v>
      </c>
      <c r="E90" s="42">
        <v>2.19</v>
      </c>
      <c r="F90" s="42"/>
      <c r="G90" s="42">
        <f ca="1">SmtRes!CX57</f>
        <v>0.65700000000000003</v>
      </c>
      <c r="H90" s="44"/>
      <c r="I90" s="43"/>
      <c r="J90" s="44">
        <f ca="1">SmtRes!CZ57</f>
        <v>34.61</v>
      </c>
      <c r="K90" s="43"/>
      <c r="L90" s="44">
        <f ca="1">SmtRes!DG57</f>
        <v>22.74</v>
      </c>
    </row>
    <row r="91" spans="1:83" ht="15">
      <c r="A91" s="39"/>
      <c r="B91" s="42">
        <v>4</v>
      </c>
      <c r="C91" s="39" t="s">
        <v>317</v>
      </c>
      <c r="D91" s="41"/>
      <c r="E91" s="46"/>
      <c r="F91" s="42"/>
      <c r="G91" s="42"/>
      <c r="H91" s="42"/>
      <c r="I91" s="42"/>
      <c r="J91" s="42"/>
      <c r="K91" s="42"/>
      <c r="L91" s="47">
        <f ca="1">SUM(L92:L93)-SUMIF(CE92:CE93, 1, L92:L93)</f>
        <v>712.07999999999993</v>
      </c>
    </row>
    <row r="92" spans="1:83" ht="57">
      <c r="A92" s="40"/>
      <c r="B92" s="40" t="s">
        <v>109</v>
      </c>
      <c r="C92" s="40" t="s">
        <v>111</v>
      </c>
      <c r="D92" s="41" t="s">
        <v>526</v>
      </c>
      <c r="E92" s="42">
        <v>0.78</v>
      </c>
      <c r="F92" s="42"/>
      <c r="G92" s="42">
        <f ca="1">SmtRes!CX58</f>
        <v>0.23400000000000001</v>
      </c>
      <c r="H92" s="44">
        <f ca="1">SmtRes!CZ58</f>
        <v>155.63</v>
      </c>
      <c r="I92" s="43">
        <f ca="1">SmtRes!AI58</f>
        <v>0.78</v>
      </c>
      <c r="J92" s="44">
        <f ca="1">ROUND(H92*I92, 2)</f>
        <v>121.39</v>
      </c>
      <c r="K92" s="43"/>
      <c r="L92" s="44">
        <f ca="1">SmtRes!DF58</f>
        <v>28.41</v>
      </c>
    </row>
    <row r="93" spans="1:83" ht="57">
      <c r="A93" s="40"/>
      <c r="B93" s="40" t="s">
        <v>112</v>
      </c>
      <c r="C93" s="48" t="s">
        <v>114</v>
      </c>
      <c r="D93" s="49" t="s">
        <v>526</v>
      </c>
      <c r="E93" s="50">
        <v>2</v>
      </c>
      <c r="F93" s="50"/>
      <c r="G93" s="50">
        <f ca="1">SmtRes!CX59</f>
        <v>0.6</v>
      </c>
      <c r="H93" s="51">
        <f ca="1">SmtRes!CZ59</f>
        <v>911.56</v>
      </c>
      <c r="I93" s="52">
        <f ca="1">SmtRes!AI59</f>
        <v>1.25</v>
      </c>
      <c r="J93" s="51">
        <f ca="1">ROUND(H93*I93, 2)</f>
        <v>1139.45</v>
      </c>
      <c r="K93" s="52"/>
      <c r="L93" s="51">
        <f ca="1">SmtRes!DF59</f>
        <v>683.67</v>
      </c>
    </row>
    <row r="94" spans="1:83" ht="15">
      <c r="A94" s="40"/>
      <c r="B94" s="40"/>
      <c r="C94" s="54" t="s">
        <v>920</v>
      </c>
      <c r="D94" s="41"/>
      <c r="E94" s="42"/>
      <c r="F94" s="42"/>
      <c r="G94" s="42"/>
      <c r="H94" s="44"/>
      <c r="I94" s="43"/>
      <c r="J94" s="44"/>
      <c r="K94" s="43"/>
      <c r="L94" s="44">
        <f ca="1">L82+L84+L85+L91</f>
        <v>2013.8</v>
      </c>
    </row>
    <row r="95" spans="1:83" ht="57">
      <c r="A95" s="38" t="s">
        <v>454</v>
      </c>
      <c r="B95" s="40" t="str">
        <f ca="1">Source!F50</f>
        <v>421/пр_2020_п.75_пп.а</v>
      </c>
      <c r="C95" s="40" t="str">
        <f ca="1">Source!G50</f>
        <v>Сметная стоимость вспомогательных ненормируемых материальных ресурсов, не учтенная в сметной норме, 2%</v>
      </c>
      <c r="D95" s="41" t="str">
        <f ca="1">Source!H50</f>
        <v>%</v>
      </c>
      <c r="E95" s="42">
        <f ca="1">SmtRes!AT60</f>
        <v>2</v>
      </c>
      <c r="F95" s="42"/>
      <c r="G95" s="42">
        <f ca="1">Source!I50</f>
        <v>2</v>
      </c>
      <c r="H95" s="44"/>
      <c r="I95" s="43"/>
      <c r="J95" s="44"/>
      <c r="K95" s="43"/>
      <c r="L95" s="44">
        <f ca="1">Source!P50</f>
        <v>22.82</v>
      </c>
      <c r="AD95">
        <f ca="1">ROUND((Source!AT50/100)*((ROUND(0*Source!I50, 2)+ROUND(0*Source!I50, 2))), 2)</f>
        <v>0</v>
      </c>
      <c r="AE95">
        <f ca="1">ROUND((Source!AU50/100)*((ROUND(0*Source!I50, 2)+ROUND(0*Source!I50, 2))), 2)</f>
        <v>0</v>
      </c>
      <c r="AN95">
        <f ca="1">L95</f>
        <v>22.82</v>
      </c>
      <c r="AW95">
        <f ca="1">L95</f>
        <v>22.82</v>
      </c>
      <c r="AZ95">
        <f ca="1">Source!X50</f>
        <v>0</v>
      </c>
      <c r="BA95">
        <f ca="1">Source!Y50</f>
        <v>0</v>
      </c>
      <c r="CD95">
        <v>2</v>
      </c>
    </row>
    <row r="96" spans="1:83" ht="14.25">
      <c r="A96" s="40"/>
      <c r="B96" s="40"/>
      <c r="C96" s="40" t="s">
        <v>311</v>
      </c>
      <c r="D96" s="41"/>
      <c r="E96" s="42"/>
      <c r="F96" s="42"/>
      <c r="G96" s="42"/>
      <c r="H96" s="44"/>
      <c r="I96" s="43"/>
      <c r="J96" s="44"/>
      <c r="K96" s="43"/>
      <c r="L96" s="44">
        <f>SUM(AR80:AR99)+SUM(AS80:AS99)+SUM(AT80:AT99)+SUM(AU80:AU99)+SUM(AV80:AV99)</f>
        <v>1190.52</v>
      </c>
    </row>
    <row r="97" spans="1:82" ht="28.5">
      <c r="A97" s="40"/>
      <c r="B97" s="40" t="s">
        <v>584</v>
      </c>
      <c r="C97" s="40" t="s">
        <v>318</v>
      </c>
      <c r="D97" s="41" t="s">
        <v>589</v>
      </c>
      <c r="E97" s="42">
        <f ca="1">Source!BZ49</f>
        <v>97</v>
      </c>
      <c r="F97" s="42"/>
      <c r="G97" s="42">
        <f ca="1">Source!AT49</f>
        <v>97</v>
      </c>
      <c r="H97" s="44"/>
      <c r="I97" s="43"/>
      <c r="J97" s="44"/>
      <c r="K97" s="43"/>
      <c r="L97" s="44">
        <f ca="1">SUM(AZ80:AZ99)</f>
        <v>1154.8</v>
      </c>
    </row>
    <row r="98" spans="1:82" ht="28.5">
      <c r="A98" s="48"/>
      <c r="B98" s="48" t="s">
        <v>585</v>
      </c>
      <c r="C98" s="48" t="s">
        <v>319</v>
      </c>
      <c r="D98" s="49" t="s">
        <v>589</v>
      </c>
      <c r="E98" s="50">
        <f ca="1">Source!CA49</f>
        <v>51</v>
      </c>
      <c r="F98" s="50"/>
      <c r="G98" s="50">
        <f ca="1">Source!AU49</f>
        <v>51</v>
      </c>
      <c r="H98" s="51"/>
      <c r="I98" s="52"/>
      <c r="J98" s="51"/>
      <c r="K98" s="52"/>
      <c r="L98" s="51">
        <f ca="1">SUM(BA80:BA99)</f>
        <v>607.16999999999996</v>
      </c>
    </row>
    <row r="99" spans="1:82" ht="15">
      <c r="C99" s="107" t="s">
        <v>314</v>
      </c>
      <c r="D99" s="107"/>
      <c r="E99" s="107"/>
      <c r="F99" s="107"/>
      <c r="G99" s="107"/>
      <c r="H99" s="107"/>
      <c r="I99" s="108">
        <f ca="1">IF(E80&lt;&gt;0,K99/E80, 0)</f>
        <v>12661.966666666667</v>
      </c>
      <c r="J99" s="108"/>
      <c r="K99" s="108">
        <f ca="1">L82+L84+L91+L97+L98+L85+SUM(L95:L95)</f>
        <v>3798.59</v>
      </c>
      <c r="L99" s="108"/>
      <c r="AD99">
        <f ca="1">ROUND((Source!AT49/100)*((ROUND(SUMIF(SmtRes!AQ53:'SmtRes'!AQ60,"=1",SmtRes!AD53:'SmtRes'!AD60)*Source!I49, 2)+ROUND(SUMIF(SmtRes!AQ53:'SmtRes'!AQ60,"=1",SmtRes!AC53:'SmtRes'!AC60)*Source!I49, 2))), 2)</f>
        <v>521.54</v>
      </c>
      <c r="AE99">
        <f ca="1">ROUND((Source!AU49/100)*((ROUND(SUMIF(SmtRes!AQ53:'SmtRes'!AQ60,"=1",SmtRes!AD53:'SmtRes'!AD60)*Source!I49, 2)+ROUND(SUMIF(SmtRes!AQ53:'SmtRes'!AQ60,"=1",SmtRes!AC53:'SmtRes'!AC60)*Source!I49, 2))), 2)</f>
        <v>274.20999999999998</v>
      </c>
      <c r="AN99" s="53">
        <f ca="1">L82+L84+L91+L97+L98+L85</f>
        <v>3775.77</v>
      </c>
      <c r="AO99" s="53">
        <f>L84</f>
        <v>111.20000000000003</v>
      </c>
      <c r="AQ99" t="s">
        <v>315</v>
      </c>
      <c r="AR99" s="53">
        <f>L82</f>
        <v>1141.2</v>
      </c>
      <c r="AT99" s="53">
        <f>L85</f>
        <v>49.32</v>
      </c>
      <c r="AV99" t="s">
        <v>315</v>
      </c>
      <c r="AW99" s="53">
        <f>L91</f>
        <v>712.07999999999993</v>
      </c>
      <c r="AZ99">
        <f ca="1">Source!X49</f>
        <v>1154.8</v>
      </c>
      <c r="BA99">
        <f ca="1">Source!Y49</f>
        <v>607.16999999999996</v>
      </c>
      <c r="CD99">
        <v>2</v>
      </c>
    </row>
    <row r="100" spans="1:82" ht="42.75">
      <c r="A100" s="38" t="s">
        <v>590</v>
      </c>
      <c r="B100" s="40" t="s">
        <v>320</v>
      </c>
      <c r="C100" s="40" t="str">
        <f ca="1">Source!G51</f>
        <v>Разработка грунта вручную в траншеях глубиной до 2 м без креплений с откосами, группа грунтов: 2</v>
      </c>
      <c r="D100" s="41" t="str">
        <f ca="1">Source!H51</f>
        <v>100 м3</v>
      </c>
      <c r="E100" s="42">
        <f ca="1">Source!K51</f>
        <v>3.7499999999999999E-3</v>
      </c>
      <c r="F100" s="42"/>
      <c r="G100" s="42">
        <f ca="1">Source!I51</f>
        <v>3.7499999999999999E-3</v>
      </c>
      <c r="H100" s="44"/>
      <c r="I100" s="43"/>
      <c r="J100" s="44"/>
      <c r="K100" s="43"/>
      <c r="L100" s="44"/>
    </row>
    <row r="101" spans="1:82">
      <c r="C101" s="45" t="str">
        <f ca="1">"Объем: "&amp;Source!I51&amp;"=0,375/"&amp;"100"</f>
        <v>Объем: 0,00375=0,375/100</v>
      </c>
    </row>
    <row r="102" spans="1:82" ht="15">
      <c r="A102" s="39"/>
      <c r="B102" s="42">
        <v>1</v>
      </c>
      <c r="C102" s="39" t="s">
        <v>306</v>
      </c>
      <c r="D102" s="41" t="s">
        <v>45</v>
      </c>
      <c r="E102" s="46"/>
      <c r="F102" s="42"/>
      <c r="G102" s="42">
        <f ca="1">Source!U51</f>
        <v>0.57750000000000001</v>
      </c>
      <c r="H102" s="42"/>
      <c r="I102" s="42"/>
      <c r="J102" s="42"/>
      <c r="K102" s="42"/>
      <c r="L102" s="47">
        <f>SUM(L103:L103)-SUMIF(CE103:CE103, 1, L103:L103)</f>
        <v>253.52</v>
      </c>
    </row>
    <row r="103" spans="1:82" ht="28.5">
      <c r="A103" s="40"/>
      <c r="B103" s="40" t="s">
        <v>115</v>
      </c>
      <c r="C103" s="48" t="s">
        <v>116</v>
      </c>
      <c r="D103" s="49" t="s">
        <v>45</v>
      </c>
      <c r="E103" s="50">
        <v>154</v>
      </c>
      <c r="F103" s="50"/>
      <c r="G103" s="50">
        <f ca="1">SmtRes!CX61</f>
        <v>0.57750000000000001</v>
      </c>
      <c r="H103" s="51"/>
      <c r="I103" s="52"/>
      <c r="J103" s="51">
        <f ca="1">SmtRes!CZ61</f>
        <v>439</v>
      </c>
      <c r="K103" s="52"/>
      <c r="L103" s="51">
        <f ca="1">SmtRes!DI61</f>
        <v>253.52</v>
      </c>
    </row>
    <row r="104" spans="1:82" ht="15">
      <c r="A104" s="40"/>
      <c r="B104" s="40"/>
      <c r="C104" s="54" t="s">
        <v>920</v>
      </c>
      <c r="D104" s="41"/>
      <c r="E104" s="42"/>
      <c r="F104" s="42"/>
      <c r="G104" s="42"/>
      <c r="H104" s="44"/>
      <c r="I104" s="43"/>
      <c r="J104" s="44"/>
      <c r="K104" s="43"/>
      <c r="L104" s="44">
        <f>L102</f>
        <v>253.52</v>
      </c>
    </row>
    <row r="105" spans="1:82" ht="14.25">
      <c r="A105" s="40"/>
      <c r="B105" s="40"/>
      <c r="C105" s="40" t="s">
        <v>311</v>
      </c>
      <c r="D105" s="41"/>
      <c r="E105" s="42"/>
      <c r="F105" s="42"/>
      <c r="G105" s="42"/>
      <c r="H105" s="44"/>
      <c r="I105" s="43"/>
      <c r="J105" s="44"/>
      <c r="K105" s="43"/>
      <c r="L105" s="44">
        <f>SUM(AR100:AR108)+SUM(AS100:AS108)+SUM(AT100:AT108)+SUM(AU100:AU108)+SUM(AV100:AV108)</f>
        <v>253.52</v>
      </c>
    </row>
    <row r="106" spans="1:82" ht="28.5">
      <c r="A106" s="40"/>
      <c r="B106" s="40" t="s">
        <v>596</v>
      </c>
      <c r="C106" s="40" t="s">
        <v>321</v>
      </c>
      <c r="D106" s="41" t="s">
        <v>589</v>
      </c>
      <c r="E106" s="42">
        <f ca="1">Source!BZ51</f>
        <v>89</v>
      </c>
      <c r="F106" s="42"/>
      <c r="G106" s="42">
        <f ca="1">Source!AT51</f>
        <v>89</v>
      </c>
      <c r="H106" s="44"/>
      <c r="I106" s="43"/>
      <c r="J106" s="44"/>
      <c r="K106" s="43"/>
      <c r="L106" s="44">
        <f ca="1">SUM(AZ100:AZ108)</f>
        <v>225.63</v>
      </c>
    </row>
    <row r="107" spans="1:82" ht="28.5">
      <c r="A107" s="48"/>
      <c r="B107" s="48" t="s">
        <v>597</v>
      </c>
      <c r="C107" s="48" t="s">
        <v>322</v>
      </c>
      <c r="D107" s="49" t="s">
        <v>589</v>
      </c>
      <c r="E107" s="50">
        <f ca="1">Source!CA51</f>
        <v>40</v>
      </c>
      <c r="F107" s="50"/>
      <c r="G107" s="50">
        <f ca="1">Source!AU51</f>
        <v>40</v>
      </c>
      <c r="H107" s="51"/>
      <c r="I107" s="52"/>
      <c r="J107" s="51"/>
      <c r="K107" s="52"/>
      <c r="L107" s="51">
        <f ca="1">SUM(BA100:BA108)</f>
        <v>101.41</v>
      </c>
    </row>
    <row r="108" spans="1:82" ht="15">
      <c r="C108" s="107" t="s">
        <v>314</v>
      </c>
      <c r="D108" s="107"/>
      <c r="E108" s="107"/>
      <c r="F108" s="107"/>
      <c r="G108" s="107"/>
      <c r="H108" s="107"/>
      <c r="I108" s="108">
        <f ca="1">IF(E100&lt;&gt;0,K108/E100, 0)</f>
        <v>154816</v>
      </c>
      <c r="J108" s="108"/>
      <c r="K108" s="108">
        <f ca="1">L102+L106+L107</f>
        <v>580.55999999999995</v>
      </c>
      <c r="L108" s="108"/>
      <c r="AD108">
        <f ca="1">ROUND((Source!AT51/100)*((ROUND(SUMIF(SmtRes!AQ61:'SmtRes'!AQ61,"=1",SmtRes!AD61:'SmtRes'!AD61)*Source!I51, 2)+ROUND(SUMIF(SmtRes!AQ61:'SmtRes'!AQ61,"=1",SmtRes!AC61:'SmtRes'!AC61)*Source!I51, 2))), 2)</f>
        <v>1.47</v>
      </c>
      <c r="AE108">
        <f ca="1">ROUND((Source!AU51/100)*((ROUND(SUMIF(SmtRes!AQ61:'SmtRes'!AQ61,"=1",SmtRes!AD61:'SmtRes'!AD61)*Source!I51, 2)+ROUND(SUMIF(SmtRes!AQ61:'SmtRes'!AQ61,"=1",SmtRes!AC61:'SmtRes'!AC61)*Source!I51, 2))), 2)</f>
        <v>0.66</v>
      </c>
      <c r="AN108" s="53">
        <f ca="1">L102+L106+L107</f>
        <v>580.55999999999995</v>
      </c>
      <c r="AO108">
        <f>0</f>
        <v>0</v>
      </c>
      <c r="AQ108" t="s">
        <v>315</v>
      </c>
      <c r="AR108" s="53">
        <f>L102</f>
        <v>253.52</v>
      </c>
      <c r="AT108">
        <f>0</f>
        <v>0</v>
      </c>
      <c r="AV108" t="s">
        <v>315</v>
      </c>
      <c r="AW108">
        <f>0</f>
        <v>0</v>
      </c>
      <c r="AZ108">
        <f ca="1">Source!X51</f>
        <v>225.63</v>
      </c>
      <c r="BA108">
        <f ca="1">Source!Y51</f>
        <v>101.41</v>
      </c>
      <c r="CD108">
        <v>1</v>
      </c>
    </row>
    <row r="109" spans="1:82" ht="28.5">
      <c r="A109" s="38" t="s">
        <v>598</v>
      </c>
      <c r="B109" s="40" t="s">
        <v>323</v>
      </c>
      <c r="C109" s="40" t="str">
        <f ca="1">Source!G52</f>
        <v>Засыпка вручную траншей, пазух котлованов и ям, группа грунтов: 1</v>
      </c>
      <c r="D109" s="41" t="str">
        <f ca="1">Source!H52</f>
        <v>100 м3</v>
      </c>
      <c r="E109" s="42">
        <f ca="1">Source!K52</f>
        <v>3.7499999999999999E-3</v>
      </c>
      <c r="F109" s="42"/>
      <c r="G109" s="42">
        <f ca="1">Source!I52</f>
        <v>3.7499999999999999E-3</v>
      </c>
      <c r="H109" s="44"/>
      <c r="I109" s="43"/>
      <c r="J109" s="44"/>
      <c r="K109" s="43"/>
      <c r="L109" s="44"/>
    </row>
    <row r="110" spans="1:82">
      <c r="C110" s="45" t="str">
        <f ca="1">"Объем: "&amp;Source!I52&amp;"=0,375/"&amp;"100"</f>
        <v>Объем: 0,00375=0,375/100</v>
      </c>
    </row>
    <row r="111" spans="1:82" ht="15">
      <c r="A111" s="39"/>
      <c r="B111" s="42">
        <v>1</v>
      </c>
      <c r="C111" s="39" t="s">
        <v>306</v>
      </c>
      <c r="D111" s="41" t="s">
        <v>45</v>
      </c>
      <c r="E111" s="46"/>
      <c r="F111" s="42"/>
      <c r="G111" s="42">
        <f ca="1">Source!U52</f>
        <v>0.33187499999999998</v>
      </c>
      <c r="H111" s="42"/>
      <c r="I111" s="42"/>
      <c r="J111" s="42"/>
      <c r="K111" s="42"/>
      <c r="L111" s="47">
        <f>SUM(L112:L112)-SUMIF(CE112:CE112, 1, L112:L112)</f>
        <v>139.68</v>
      </c>
    </row>
    <row r="112" spans="1:82" ht="28.5">
      <c r="A112" s="40"/>
      <c r="B112" s="40" t="s">
        <v>117</v>
      </c>
      <c r="C112" s="48" t="s">
        <v>118</v>
      </c>
      <c r="D112" s="49" t="s">
        <v>45</v>
      </c>
      <c r="E112" s="50">
        <v>88.5</v>
      </c>
      <c r="F112" s="50"/>
      <c r="G112" s="50">
        <f ca="1">SmtRes!CX62</f>
        <v>0.33187499999999998</v>
      </c>
      <c r="H112" s="51"/>
      <c r="I112" s="52"/>
      <c r="J112" s="51">
        <f ca="1">SmtRes!CZ62</f>
        <v>420.87</v>
      </c>
      <c r="K112" s="52"/>
      <c r="L112" s="51">
        <f ca="1">SmtRes!DI62</f>
        <v>139.68</v>
      </c>
    </row>
    <row r="113" spans="1:83" ht="15">
      <c r="A113" s="40"/>
      <c r="B113" s="40"/>
      <c r="C113" s="54" t="s">
        <v>920</v>
      </c>
      <c r="D113" s="41"/>
      <c r="E113" s="42"/>
      <c r="F113" s="42"/>
      <c r="G113" s="42"/>
      <c r="H113" s="44"/>
      <c r="I113" s="43"/>
      <c r="J113" s="44"/>
      <c r="K113" s="43"/>
      <c r="L113" s="44">
        <f>L111</f>
        <v>139.68</v>
      </c>
    </row>
    <row r="114" spans="1:83" ht="14.25">
      <c r="A114" s="40"/>
      <c r="B114" s="40"/>
      <c r="C114" s="40" t="s">
        <v>311</v>
      </c>
      <c r="D114" s="41"/>
      <c r="E114" s="42"/>
      <c r="F114" s="42"/>
      <c r="G114" s="42"/>
      <c r="H114" s="44"/>
      <c r="I114" s="43"/>
      <c r="J114" s="44"/>
      <c r="K114" s="43"/>
      <c r="L114" s="44">
        <f>SUM(AR109:AR117)+SUM(AS109:AS117)+SUM(AT109:AT117)+SUM(AU109:AU117)+SUM(AV109:AV117)</f>
        <v>139.68</v>
      </c>
    </row>
    <row r="115" spans="1:83" ht="28.5">
      <c r="A115" s="40"/>
      <c r="B115" s="40" t="s">
        <v>596</v>
      </c>
      <c r="C115" s="40" t="s">
        <v>321</v>
      </c>
      <c r="D115" s="41" t="s">
        <v>589</v>
      </c>
      <c r="E115" s="42">
        <f ca="1">Source!BZ52</f>
        <v>89</v>
      </c>
      <c r="F115" s="42"/>
      <c r="G115" s="42">
        <f ca="1">Source!AT52</f>
        <v>89</v>
      </c>
      <c r="H115" s="44"/>
      <c r="I115" s="43"/>
      <c r="J115" s="44"/>
      <c r="K115" s="43"/>
      <c r="L115" s="44">
        <f ca="1">SUM(AZ109:AZ117)</f>
        <v>124.32</v>
      </c>
    </row>
    <row r="116" spans="1:83" ht="28.5">
      <c r="A116" s="48"/>
      <c r="B116" s="48" t="s">
        <v>597</v>
      </c>
      <c r="C116" s="48" t="s">
        <v>322</v>
      </c>
      <c r="D116" s="49" t="s">
        <v>589</v>
      </c>
      <c r="E116" s="50">
        <f ca="1">Source!CA52</f>
        <v>40</v>
      </c>
      <c r="F116" s="50"/>
      <c r="G116" s="50">
        <f ca="1">Source!AU52</f>
        <v>40</v>
      </c>
      <c r="H116" s="51"/>
      <c r="I116" s="52"/>
      <c r="J116" s="51"/>
      <c r="K116" s="52"/>
      <c r="L116" s="51">
        <f ca="1">SUM(BA109:BA117)</f>
        <v>55.87</v>
      </c>
    </row>
    <row r="117" spans="1:83" ht="15">
      <c r="C117" s="107" t="s">
        <v>314</v>
      </c>
      <c r="D117" s="107"/>
      <c r="E117" s="107"/>
      <c r="F117" s="107"/>
      <c r="G117" s="107"/>
      <c r="H117" s="107"/>
      <c r="I117" s="108">
        <f ca="1">IF(E109&lt;&gt;0,K117/E109, 0)</f>
        <v>85298.666666666672</v>
      </c>
      <c r="J117" s="108"/>
      <c r="K117" s="108">
        <f ca="1">L111+L115+L116</f>
        <v>319.87</v>
      </c>
      <c r="L117" s="108"/>
      <c r="AD117">
        <f ca="1">ROUND((Source!AT52/100)*((ROUND(SUMIF(SmtRes!AQ62:'SmtRes'!AQ62,"=1",SmtRes!AD62:'SmtRes'!AD62)*Source!I52, 2)+ROUND(SUMIF(SmtRes!AQ62:'SmtRes'!AQ62,"=1",SmtRes!AC62:'SmtRes'!AC62)*Source!I52, 2))), 2)</f>
        <v>1.41</v>
      </c>
      <c r="AE117">
        <f ca="1">ROUND((Source!AU52/100)*((ROUND(SUMIF(SmtRes!AQ62:'SmtRes'!AQ62,"=1",SmtRes!AD62:'SmtRes'!AD62)*Source!I52, 2)+ROUND(SUMIF(SmtRes!AQ62:'SmtRes'!AQ62,"=1",SmtRes!AC62:'SmtRes'!AC62)*Source!I52, 2))), 2)</f>
        <v>0.63</v>
      </c>
      <c r="AN117" s="53">
        <f ca="1">L111+L115+L116</f>
        <v>319.87</v>
      </c>
      <c r="AO117">
        <f>0</f>
        <v>0</v>
      </c>
      <c r="AQ117" t="s">
        <v>315</v>
      </c>
      <c r="AR117" s="53">
        <f>L111</f>
        <v>139.68</v>
      </c>
      <c r="AT117">
        <f>0</f>
        <v>0</v>
      </c>
      <c r="AV117" t="s">
        <v>315</v>
      </c>
      <c r="AW117">
        <f>0</f>
        <v>0</v>
      </c>
      <c r="AZ117">
        <f ca="1">Source!X52</f>
        <v>124.32</v>
      </c>
      <c r="BA117">
        <f ca="1">Source!Y52</f>
        <v>55.87</v>
      </c>
      <c r="CD117">
        <v>1</v>
      </c>
    </row>
    <row r="118" spans="1:83" ht="42.75">
      <c r="A118" s="38" t="s">
        <v>602</v>
      </c>
      <c r="B118" s="40" t="s">
        <v>324</v>
      </c>
      <c r="C118" s="40" t="str">
        <f ca="1">Source!G53</f>
        <v>Проводник заземляющий открыто по строительным основаниям: из круглой стали диаметром 12 мм</v>
      </c>
      <c r="D118" s="41" t="str">
        <f ca="1">Source!H53</f>
        <v>100 м</v>
      </c>
      <c r="E118" s="42">
        <f ca="1">Source!K53</f>
        <v>0.25</v>
      </c>
      <c r="F118" s="42"/>
      <c r="G118" s="42">
        <f ca="1">Source!I53</f>
        <v>0.25</v>
      </c>
      <c r="H118" s="44"/>
      <c r="I118" s="43"/>
      <c r="J118" s="44"/>
      <c r="K118" s="43"/>
      <c r="L118" s="44"/>
    </row>
    <row r="119" spans="1:83">
      <c r="C119" s="45" t="str">
        <f ca="1">"Объем: "&amp;Source!I53&amp;"=25/"&amp;"100"</f>
        <v>Объем: 0,25=25/100</v>
      </c>
    </row>
    <row r="120" spans="1:83" ht="15">
      <c r="A120" s="39"/>
      <c r="B120" s="42">
        <v>1</v>
      </c>
      <c r="C120" s="39" t="s">
        <v>306</v>
      </c>
      <c r="D120" s="41" t="s">
        <v>45</v>
      </c>
      <c r="E120" s="46"/>
      <c r="F120" s="42"/>
      <c r="G120" s="42">
        <f ca="1">Source!U53</f>
        <v>4.625</v>
      </c>
      <c r="H120" s="42"/>
      <c r="I120" s="42"/>
      <c r="J120" s="42"/>
      <c r="K120" s="42"/>
      <c r="L120" s="47">
        <f>SUM(L121:L121)-SUMIF(CE121:CE121, 1, L121:L121)</f>
        <v>2440.15</v>
      </c>
    </row>
    <row r="121" spans="1:83" ht="28.5">
      <c r="A121" s="40"/>
      <c r="B121" s="40" t="s">
        <v>104</v>
      </c>
      <c r="C121" s="40" t="s">
        <v>105</v>
      </c>
      <c r="D121" s="41" t="s">
        <v>45</v>
      </c>
      <c r="E121" s="42">
        <v>18.5</v>
      </c>
      <c r="F121" s="42"/>
      <c r="G121" s="42">
        <f ca="1">SmtRes!CX63</f>
        <v>4.625</v>
      </c>
      <c r="H121" s="44"/>
      <c r="I121" s="43"/>
      <c r="J121" s="44">
        <f ca="1">SmtRes!CZ63</f>
        <v>527.6</v>
      </c>
      <c r="K121" s="43"/>
      <c r="L121" s="44">
        <f ca="1">SmtRes!DI63</f>
        <v>2440.15</v>
      </c>
    </row>
    <row r="122" spans="1:83" ht="15">
      <c r="A122" s="39"/>
      <c r="B122" s="42">
        <v>2</v>
      </c>
      <c r="C122" s="39" t="s">
        <v>307</v>
      </c>
      <c r="D122" s="41"/>
      <c r="E122" s="46"/>
      <c r="F122" s="42"/>
      <c r="G122" s="42"/>
      <c r="H122" s="42"/>
      <c r="I122" s="42"/>
      <c r="J122" s="42"/>
      <c r="K122" s="42"/>
      <c r="L122" s="47">
        <f ca="1">SUM(L123:L128)-SUMIF(CE123:CE128, 1, L123:L128)</f>
        <v>121.48000000000002</v>
      </c>
    </row>
    <row r="123" spans="1:83" ht="15">
      <c r="A123" s="39"/>
      <c r="B123" s="42"/>
      <c r="C123" s="39" t="s">
        <v>310</v>
      </c>
      <c r="D123" s="41" t="s">
        <v>45</v>
      </c>
      <c r="E123" s="46"/>
      <c r="F123" s="42"/>
      <c r="G123" s="42">
        <f ca="1">Source!V53</f>
        <v>8.5000000000000006E-2</v>
      </c>
      <c r="H123" s="42"/>
      <c r="I123" s="42"/>
      <c r="J123" s="42"/>
      <c r="K123" s="42"/>
      <c r="L123" s="47">
        <f ca="1">SUMIF(CE124:CE128, 1, L124:L128)</f>
        <v>53.75</v>
      </c>
      <c r="CE123">
        <v>1</v>
      </c>
    </row>
    <row r="124" spans="1:83" ht="28.5">
      <c r="A124" s="40"/>
      <c r="B124" s="40" t="s">
        <v>50</v>
      </c>
      <c r="C124" s="40" t="s">
        <v>52</v>
      </c>
      <c r="D124" s="41" t="s">
        <v>53</v>
      </c>
      <c r="E124" s="42">
        <v>0.17</v>
      </c>
      <c r="F124" s="42"/>
      <c r="G124" s="42">
        <f ca="1">SmtRes!CX65</f>
        <v>4.2500000000000003E-2</v>
      </c>
      <c r="H124" s="44"/>
      <c r="I124" s="43"/>
      <c r="J124" s="44">
        <f ca="1">SmtRes!CZ65</f>
        <v>1626.29</v>
      </c>
      <c r="K124" s="43"/>
      <c r="L124" s="44">
        <f ca="1">SmtRes!DG65</f>
        <v>69.12</v>
      </c>
    </row>
    <row r="125" spans="1:83" ht="16.5" customHeight="1">
      <c r="A125" s="40"/>
      <c r="B125" s="40" t="s">
        <v>54</v>
      </c>
      <c r="C125" s="40" t="s">
        <v>308</v>
      </c>
      <c r="D125" s="41" t="s">
        <v>45</v>
      </c>
      <c r="E125" s="42">
        <f ca="1">SmtRes!DO65*SmtRes!AT65</f>
        <v>0.17</v>
      </c>
      <c r="F125" s="42"/>
      <c r="G125" s="42">
        <f ca="1">ROUND(E125*G118, 7)</f>
        <v>4.2500000000000003E-2</v>
      </c>
      <c r="H125" s="44"/>
      <c r="I125" s="43"/>
      <c r="J125" s="44">
        <f ca="1">ROUND(SmtRes!AG65/SmtRes!DO65, 2)</f>
        <v>724.95</v>
      </c>
      <c r="K125" s="43"/>
      <c r="L125" s="44">
        <f ca="1">SmtRes!DH65</f>
        <v>30.81</v>
      </c>
      <c r="CE125">
        <v>1</v>
      </c>
    </row>
    <row r="126" spans="1:83" ht="28.5">
      <c r="A126" s="40"/>
      <c r="B126" s="40" t="s">
        <v>68</v>
      </c>
      <c r="C126" s="40" t="s">
        <v>70</v>
      </c>
      <c r="D126" s="41" t="s">
        <v>53</v>
      </c>
      <c r="E126" s="42">
        <v>0.17</v>
      </c>
      <c r="F126" s="42"/>
      <c r="G126" s="42">
        <f ca="1">SmtRes!CX66</f>
        <v>4.2500000000000003E-2</v>
      </c>
      <c r="H126" s="44"/>
      <c r="I126" s="43"/>
      <c r="J126" s="44">
        <f ca="1">SmtRes!CZ66</f>
        <v>641.70000000000005</v>
      </c>
      <c r="K126" s="43"/>
      <c r="L126" s="44">
        <f ca="1">SmtRes!DG66</f>
        <v>27.27</v>
      </c>
    </row>
    <row r="127" spans="1:83" ht="15.75" customHeight="1">
      <c r="A127" s="40"/>
      <c r="B127" s="40" t="s">
        <v>61</v>
      </c>
      <c r="C127" s="40" t="s">
        <v>309</v>
      </c>
      <c r="D127" s="41" t="s">
        <v>45</v>
      </c>
      <c r="E127" s="42">
        <f ca="1">SmtRes!DO66*SmtRes!AT66</f>
        <v>0.17</v>
      </c>
      <c r="F127" s="42"/>
      <c r="G127" s="42">
        <f ca="1">ROUND(E127*G118, 7)</f>
        <v>4.2500000000000003E-2</v>
      </c>
      <c r="H127" s="44"/>
      <c r="I127" s="43"/>
      <c r="J127" s="44">
        <f ca="1">ROUND(SmtRes!AG66/SmtRes!DO66, 2)</f>
        <v>539.69000000000005</v>
      </c>
      <c r="K127" s="43"/>
      <c r="L127" s="44">
        <f ca="1">SmtRes!DH66</f>
        <v>22.94</v>
      </c>
      <c r="CE127">
        <v>1</v>
      </c>
    </row>
    <row r="128" spans="1:83" ht="28.5" customHeight="1">
      <c r="A128" s="40"/>
      <c r="B128" s="40" t="s">
        <v>106</v>
      </c>
      <c r="C128" s="40" t="s">
        <v>108</v>
      </c>
      <c r="D128" s="41" t="s">
        <v>53</v>
      </c>
      <c r="E128" s="42">
        <v>2.9</v>
      </c>
      <c r="F128" s="42"/>
      <c r="G128" s="42">
        <f ca="1">SmtRes!CX67</f>
        <v>0.72499999999999998</v>
      </c>
      <c r="H128" s="44"/>
      <c r="I128" s="43"/>
      <c r="J128" s="44">
        <f ca="1">SmtRes!CZ67</f>
        <v>34.61</v>
      </c>
      <c r="K128" s="43"/>
      <c r="L128" s="44">
        <f ca="1">SmtRes!DG67</f>
        <v>25.09</v>
      </c>
    </row>
    <row r="129" spans="1:82" ht="15">
      <c r="A129" s="39"/>
      <c r="B129" s="42">
        <v>4</v>
      </c>
      <c r="C129" s="39" t="s">
        <v>317</v>
      </c>
      <c r="D129" s="41"/>
      <c r="E129" s="46"/>
      <c r="F129" s="42"/>
      <c r="G129" s="42"/>
      <c r="H129" s="42"/>
      <c r="I129" s="42"/>
      <c r="J129" s="42"/>
      <c r="K129" s="42"/>
      <c r="L129" s="47">
        <f ca="1">SUM(L130:L131)-SUMIF(CE130:CE131, 1, L130:L131)</f>
        <v>710.9799999999999</v>
      </c>
    </row>
    <row r="130" spans="1:82" ht="57">
      <c r="A130" s="40"/>
      <c r="B130" s="40" t="s">
        <v>109</v>
      </c>
      <c r="C130" s="40" t="s">
        <v>111</v>
      </c>
      <c r="D130" s="41" t="s">
        <v>526</v>
      </c>
      <c r="E130" s="42">
        <v>0.9</v>
      </c>
      <c r="F130" s="42"/>
      <c r="G130" s="42">
        <f ca="1">SmtRes!CX68</f>
        <v>0.22500000000000001</v>
      </c>
      <c r="H130" s="44">
        <f ca="1">SmtRes!CZ68</f>
        <v>155.63</v>
      </c>
      <c r="I130" s="43">
        <f ca="1">SmtRes!AI68</f>
        <v>0.78</v>
      </c>
      <c r="J130" s="44">
        <f ca="1">ROUND(H130*I130, 2)</f>
        <v>121.39</v>
      </c>
      <c r="K130" s="43"/>
      <c r="L130" s="44">
        <f ca="1">SmtRes!DF68</f>
        <v>27.31</v>
      </c>
    </row>
    <row r="131" spans="1:82" ht="57">
      <c r="A131" s="40"/>
      <c r="B131" s="40" t="s">
        <v>112</v>
      </c>
      <c r="C131" s="48" t="s">
        <v>114</v>
      </c>
      <c r="D131" s="49" t="s">
        <v>526</v>
      </c>
      <c r="E131" s="50">
        <v>2.4</v>
      </c>
      <c r="F131" s="50"/>
      <c r="G131" s="50">
        <f ca="1">SmtRes!CX70</f>
        <v>0.6</v>
      </c>
      <c r="H131" s="51">
        <f ca="1">SmtRes!CZ70</f>
        <v>911.56</v>
      </c>
      <c r="I131" s="52">
        <f ca="1">SmtRes!AI70</f>
        <v>1.25</v>
      </c>
      <c r="J131" s="51">
        <f ca="1">ROUND(H131*I131, 2)</f>
        <v>1139.45</v>
      </c>
      <c r="K131" s="52"/>
      <c r="L131" s="51">
        <f ca="1">SmtRes!DF70</f>
        <v>683.67</v>
      </c>
    </row>
    <row r="132" spans="1:82" ht="15">
      <c r="A132" s="40"/>
      <c r="B132" s="40"/>
      <c r="C132" s="54" t="s">
        <v>920</v>
      </c>
      <c r="D132" s="41"/>
      <c r="E132" s="42"/>
      <c r="F132" s="42"/>
      <c r="G132" s="42"/>
      <c r="H132" s="44"/>
      <c r="I132" s="43"/>
      <c r="J132" s="44"/>
      <c r="K132" s="43"/>
      <c r="L132" s="44">
        <f ca="1">L120+L122+L123+L129</f>
        <v>3326.36</v>
      </c>
    </row>
    <row r="133" spans="1:82" ht="57">
      <c r="A133" s="38" t="s">
        <v>325</v>
      </c>
      <c r="B133" s="40" t="str">
        <f ca="1">Source!F54</f>
        <v>421/пр_2020_п.75_пп.а</v>
      </c>
      <c r="C133" s="40" t="str">
        <f ca="1">Source!G54</f>
        <v>Сметная стоимость вспомогательных ненормируемых материальных ресурсов, не учтенная в сметной норме, 2%</v>
      </c>
      <c r="D133" s="41" t="str">
        <f ca="1">Source!H54</f>
        <v>%</v>
      </c>
      <c r="E133" s="42">
        <f ca="1">SmtRes!AT71</f>
        <v>2</v>
      </c>
      <c r="F133" s="42"/>
      <c r="G133" s="42">
        <f ca="1">Source!I54</f>
        <v>2</v>
      </c>
      <c r="H133" s="44"/>
      <c r="I133" s="43"/>
      <c r="J133" s="44"/>
      <c r="K133" s="43"/>
      <c r="L133" s="44">
        <f ca="1">Source!P54</f>
        <v>48.8</v>
      </c>
      <c r="AD133">
        <f ca="1">ROUND((Source!AT54/100)*((ROUND(0*Source!I54, 2)+ROUND(0*Source!I54, 2))), 2)</f>
        <v>0</v>
      </c>
      <c r="AE133">
        <f ca="1">ROUND((Source!AU54/100)*((ROUND(0*Source!I54, 2)+ROUND(0*Source!I54, 2))), 2)</f>
        <v>0</v>
      </c>
      <c r="AN133">
        <f ca="1">L133</f>
        <v>48.8</v>
      </c>
      <c r="AW133">
        <f ca="1">L133</f>
        <v>48.8</v>
      </c>
      <c r="AZ133">
        <f ca="1">Source!X54</f>
        <v>0</v>
      </c>
      <c r="BA133">
        <f ca="1">Source!Y54</f>
        <v>0</v>
      </c>
      <c r="CD133">
        <v>2</v>
      </c>
    </row>
    <row r="134" spans="1:82" ht="14.25">
      <c r="A134" s="40"/>
      <c r="B134" s="40"/>
      <c r="C134" s="40" t="s">
        <v>311</v>
      </c>
      <c r="D134" s="41"/>
      <c r="E134" s="42"/>
      <c r="F134" s="42"/>
      <c r="G134" s="42"/>
      <c r="H134" s="44"/>
      <c r="I134" s="43"/>
      <c r="J134" s="44"/>
      <c r="K134" s="43"/>
      <c r="L134" s="44">
        <f>SUM(AR118:AR137)+SUM(AS118:AS137)+SUM(AT118:AT137)+SUM(AU118:AU137)+SUM(AV118:AV137)</f>
        <v>2493.9</v>
      </c>
    </row>
    <row r="135" spans="1:82" ht="28.5">
      <c r="A135" s="40"/>
      <c r="B135" s="40" t="s">
        <v>584</v>
      </c>
      <c r="C135" s="40" t="s">
        <v>318</v>
      </c>
      <c r="D135" s="41" t="s">
        <v>589</v>
      </c>
      <c r="E135" s="42">
        <f ca="1">Source!BZ53</f>
        <v>97</v>
      </c>
      <c r="F135" s="42"/>
      <c r="G135" s="42">
        <f ca="1">Source!AT53</f>
        <v>97</v>
      </c>
      <c r="H135" s="44"/>
      <c r="I135" s="43"/>
      <c r="J135" s="44"/>
      <c r="K135" s="43"/>
      <c r="L135" s="44">
        <f ca="1">SUM(AZ118:AZ137)</f>
        <v>2419.08</v>
      </c>
    </row>
    <row r="136" spans="1:82" ht="28.5">
      <c r="A136" s="48"/>
      <c r="B136" s="48" t="s">
        <v>585</v>
      </c>
      <c r="C136" s="48" t="s">
        <v>319</v>
      </c>
      <c r="D136" s="49" t="s">
        <v>589</v>
      </c>
      <c r="E136" s="50">
        <f ca="1">Source!CA53</f>
        <v>51</v>
      </c>
      <c r="F136" s="50"/>
      <c r="G136" s="50">
        <f ca="1">Source!AU53</f>
        <v>51</v>
      </c>
      <c r="H136" s="51"/>
      <c r="I136" s="52"/>
      <c r="J136" s="51"/>
      <c r="K136" s="52"/>
      <c r="L136" s="51">
        <f ca="1">SUM(BA118:BA137)</f>
        <v>1271.8900000000001</v>
      </c>
    </row>
    <row r="137" spans="1:82" ht="15">
      <c r="C137" s="107" t="s">
        <v>314</v>
      </c>
      <c r="D137" s="107"/>
      <c r="E137" s="107"/>
      <c r="F137" s="107"/>
      <c r="G137" s="107"/>
      <c r="H137" s="107"/>
      <c r="I137" s="108">
        <f ca="1">IF(E118&lt;&gt;0,K137/E118, 0)</f>
        <v>28264.520000000004</v>
      </c>
      <c r="J137" s="108"/>
      <c r="K137" s="108">
        <f ca="1">L120+L122+L129+L135+L136+L123+SUM(L133:L133)</f>
        <v>7066.130000000001</v>
      </c>
      <c r="L137" s="108"/>
      <c r="AD137">
        <f ca="1">ROUND((Source!AT53/100)*((ROUND(SUMIF(SmtRes!AQ63:'SmtRes'!AQ71,"=1",SmtRes!AD63:'SmtRes'!AD71)*Source!I53, 2)+ROUND(SUMIF(SmtRes!AQ63:'SmtRes'!AQ71,"=1",SmtRes!AC63:'SmtRes'!AC71)*Source!I53, 2))), 2)</f>
        <v>434.62</v>
      </c>
      <c r="AE137">
        <f ca="1">ROUND((Source!AU53/100)*((ROUND(SUMIF(SmtRes!AQ63:'SmtRes'!AQ71,"=1",SmtRes!AD63:'SmtRes'!AD71)*Source!I53, 2)+ROUND(SUMIF(SmtRes!AQ63:'SmtRes'!AQ71,"=1",SmtRes!AC63:'SmtRes'!AC71)*Source!I53, 2))), 2)</f>
        <v>228.51</v>
      </c>
      <c r="AN137" s="53">
        <f ca="1">L120+L122+L129+L135+L136+L123</f>
        <v>7017.3300000000008</v>
      </c>
      <c r="AO137" s="53">
        <f>L122</f>
        <v>121.48000000000002</v>
      </c>
      <c r="AQ137" t="s">
        <v>315</v>
      </c>
      <c r="AR137" s="53">
        <f>L120</f>
        <v>2440.15</v>
      </c>
      <c r="AT137" s="53">
        <f>L123</f>
        <v>53.75</v>
      </c>
      <c r="AV137" t="s">
        <v>315</v>
      </c>
      <c r="AW137" s="53">
        <f>L129</f>
        <v>710.9799999999999</v>
      </c>
      <c r="AZ137">
        <f ca="1">Source!X53</f>
        <v>2419.08</v>
      </c>
      <c r="BA137">
        <f ca="1">Source!Y53</f>
        <v>1271.8900000000001</v>
      </c>
      <c r="CD137">
        <v>2</v>
      </c>
    </row>
    <row r="138" spans="1:82" ht="42.75">
      <c r="A138" s="38" t="s">
        <v>634</v>
      </c>
      <c r="B138" s="40" t="s">
        <v>326</v>
      </c>
      <c r="C138" s="40" t="str">
        <f ca="1">Source!G65</f>
        <v>Присоединение к зажимам жил проводов или кабелей сечением: до 150 мм2 (переключение н/в фидера)</v>
      </c>
      <c r="D138" s="41" t="str">
        <f ca="1">Source!H65</f>
        <v>100 ШТ</v>
      </c>
      <c r="E138" s="42">
        <f ca="1">Source!K65</f>
        <v>0.04</v>
      </c>
      <c r="F138" s="42"/>
      <c r="G138" s="42">
        <f ca="1">Source!I65</f>
        <v>0.04</v>
      </c>
      <c r="H138" s="44"/>
      <c r="I138" s="43"/>
      <c r="J138" s="44"/>
      <c r="K138" s="43"/>
      <c r="L138" s="44"/>
    </row>
    <row r="139" spans="1:82">
      <c r="C139" s="45" t="str">
        <f ca="1">"Объем: "&amp;Source!I65&amp;"=4/"&amp;"100"</f>
        <v>Объем: 0,04=4/100</v>
      </c>
    </row>
    <row r="140" spans="1:82" ht="15">
      <c r="A140" s="39"/>
      <c r="B140" s="42">
        <v>1</v>
      </c>
      <c r="C140" s="39" t="s">
        <v>306</v>
      </c>
      <c r="D140" s="41" t="s">
        <v>45</v>
      </c>
      <c r="E140" s="46"/>
      <c r="F140" s="42"/>
      <c r="G140" s="42">
        <f ca="1">Source!U65</f>
        <v>0.90880000000000005</v>
      </c>
      <c r="H140" s="42"/>
      <c r="I140" s="42"/>
      <c r="J140" s="42"/>
      <c r="K140" s="42"/>
      <c r="L140" s="47">
        <f>SUM(L141:L141)-SUMIF(CE141:CE141, 1, L141:L141)</f>
        <v>479.48</v>
      </c>
    </row>
    <row r="141" spans="1:82" ht="28.5">
      <c r="A141" s="40"/>
      <c r="B141" s="40" t="s">
        <v>104</v>
      </c>
      <c r="C141" s="48" t="s">
        <v>105</v>
      </c>
      <c r="D141" s="49" t="s">
        <v>45</v>
      </c>
      <c r="E141" s="50">
        <v>22.72</v>
      </c>
      <c r="F141" s="50"/>
      <c r="G141" s="50">
        <f ca="1">SmtRes!CX84</f>
        <v>0.90880000000000005</v>
      </c>
      <c r="H141" s="51"/>
      <c r="I141" s="52"/>
      <c r="J141" s="51">
        <f ca="1">SmtRes!CZ84</f>
        <v>527.6</v>
      </c>
      <c r="K141" s="52"/>
      <c r="L141" s="51">
        <f ca="1">SmtRes!DI84</f>
        <v>479.48</v>
      </c>
    </row>
    <row r="142" spans="1:82" ht="15">
      <c r="A142" s="40"/>
      <c r="B142" s="40"/>
      <c r="C142" s="54" t="s">
        <v>920</v>
      </c>
      <c r="D142" s="41"/>
      <c r="E142" s="42"/>
      <c r="F142" s="42"/>
      <c r="G142" s="42"/>
      <c r="H142" s="44"/>
      <c r="I142" s="43"/>
      <c r="J142" s="44"/>
      <c r="K142" s="43"/>
      <c r="L142" s="44">
        <f>L140</f>
        <v>479.48</v>
      </c>
    </row>
    <row r="143" spans="1:82" ht="57">
      <c r="A143" s="38" t="s">
        <v>327</v>
      </c>
      <c r="B143" s="40" t="str">
        <f ca="1">Source!F66</f>
        <v>421/пр_2020_п.75_пп.а</v>
      </c>
      <c r="C143" s="40" t="str">
        <f ca="1">Source!G66</f>
        <v>Сметная стоимость вспомогательных ненормируемых материальных ресурсов, не учтенная в сметной норме, 2%</v>
      </c>
      <c r="D143" s="41" t="str">
        <f ca="1">Source!H66</f>
        <v>%</v>
      </c>
      <c r="E143" s="42">
        <f ca="1">SmtRes!AT85</f>
        <v>2</v>
      </c>
      <c r="F143" s="42"/>
      <c r="G143" s="42">
        <f ca="1">Source!I66</f>
        <v>2</v>
      </c>
      <c r="H143" s="44"/>
      <c r="I143" s="43"/>
      <c r="J143" s="44"/>
      <c r="K143" s="43"/>
      <c r="L143" s="44">
        <f ca="1">Source!P66</f>
        <v>9.59</v>
      </c>
      <c r="AD143">
        <f ca="1">ROUND((Source!AT66/100)*((ROUND(0*Source!I66, 2)+ROUND(0*Source!I66, 2))), 2)</f>
        <v>0</v>
      </c>
      <c r="AE143">
        <f ca="1">ROUND((Source!AU66/100)*((ROUND(0*Source!I66, 2)+ROUND(0*Source!I66, 2))), 2)</f>
        <v>0</v>
      </c>
      <c r="AN143">
        <f ca="1">L143</f>
        <v>9.59</v>
      </c>
      <c r="AW143">
        <f ca="1">L143</f>
        <v>9.59</v>
      </c>
      <c r="AZ143">
        <f ca="1">Source!X66</f>
        <v>0</v>
      </c>
      <c r="BA143">
        <f ca="1">Source!Y66</f>
        <v>0</v>
      </c>
      <c r="CD143">
        <v>2</v>
      </c>
    </row>
    <row r="144" spans="1:82" ht="14.25">
      <c r="A144" s="40"/>
      <c r="B144" s="40"/>
      <c r="C144" s="40" t="s">
        <v>311</v>
      </c>
      <c r="D144" s="41"/>
      <c r="E144" s="42"/>
      <c r="F144" s="42"/>
      <c r="G144" s="42"/>
      <c r="H144" s="44"/>
      <c r="I144" s="43"/>
      <c r="J144" s="44"/>
      <c r="K144" s="43"/>
      <c r="L144" s="44">
        <f>SUM(AR138:AR147)+SUM(AS138:AS147)+SUM(AT138:AT147)+SUM(AU138:AU147)+SUM(AV138:AV147)</f>
        <v>479.48</v>
      </c>
    </row>
    <row r="145" spans="1:83" ht="28.5">
      <c r="A145" s="40"/>
      <c r="B145" s="40" t="s">
        <v>584</v>
      </c>
      <c r="C145" s="40" t="s">
        <v>318</v>
      </c>
      <c r="D145" s="41" t="s">
        <v>589</v>
      </c>
      <c r="E145" s="42">
        <f ca="1">Source!BZ65</f>
        <v>97</v>
      </c>
      <c r="F145" s="42"/>
      <c r="G145" s="42">
        <f ca="1">Source!AT65</f>
        <v>97</v>
      </c>
      <c r="H145" s="44"/>
      <c r="I145" s="43"/>
      <c r="J145" s="44"/>
      <c r="K145" s="43"/>
      <c r="L145" s="44">
        <f ca="1">SUM(AZ138:AZ147)</f>
        <v>465.1</v>
      </c>
    </row>
    <row r="146" spans="1:83" ht="28.5">
      <c r="A146" s="48"/>
      <c r="B146" s="48" t="s">
        <v>585</v>
      </c>
      <c r="C146" s="48" t="s">
        <v>319</v>
      </c>
      <c r="D146" s="49" t="s">
        <v>589</v>
      </c>
      <c r="E146" s="50">
        <f ca="1">Source!CA65</f>
        <v>51</v>
      </c>
      <c r="F146" s="50"/>
      <c r="G146" s="50">
        <f ca="1">Source!AU65</f>
        <v>51</v>
      </c>
      <c r="H146" s="51"/>
      <c r="I146" s="52"/>
      <c r="J146" s="51"/>
      <c r="K146" s="52"/>
      <c r="L146" s="51">
        <f ca="1">SUM(BA138:BA147)</f>
        <v>244.53</v>
      </c>
    </row>
    <row r="147" spans="1:83" ht="15">
      <c r="C147" s="107" t="s">
        <v>314</v>
      </c>
      <c r="D147" s="107"/>
      <c r="E147" s="107"/>
      <c r="F147" s="107"/>
      <c r="G147" s="107"/>
      <c r="H147" s="107"/>
      <c r="I147" s="108">
        <f ca="1">IF(E138&lt;&gt;0,K147/E138, 0)</f>
        <v>29967.5</v>
      </c>
      <c r="J147" s="108"/>
      <c r="K147" s="108">
        <f ca="1">L140+L145+L146+SUM(L143:L143)</f>
        <v>1198.7</v>
      </c>
      <c r="L147" s="108"/>
      <c r="AD147">
        <f ca="1">ROUND((Source!AT65/100)*((ROUND(SUMIF(SmtRes!AQ84:'SmtRes'!AQ85,"=1",SmtRes!AD84:'SmtRes'!AD85)*Source!I65, 2)+ROUND(SUMIF(SmtRes!AQ84:'SmtRes'!AQ85,"=1",SmtRes!AC84:'SmtRes'!AC85)*Source!I65, 2))), 2)</f>
        <v>20.47</v>
      </c>
      <c r="AE147">
        <f ca="1">ROUND((Source!AU65/100)*((ROUND(SUMIF(SmtRes!AQ84:'SmtRes'!AQ85,"=1",SmtRes!AD84:'SmtRes'!AD85)*Source!I65, 2)+ROUND(SUMIF(SmtRes!AQ84:'SmtRes'!AQ85,"=1",SmtRes!AC84:'SmtRes'!AC85)*Source!I65, 2))), 2)</f>
        <v>10.76</v>
      </c>
      <c r="AN147" s="53">
        <f ca="1">L140+L145+L146</f>
        <v>1189.1100000000001</v>
      </c>
      <c r="AO147">
        <f>0</f>
        <v>0</v>
      </c>
      <c r="AQ147" t="s">
        <v>315</v>
      </c>
      <c r="AR147" s="53">
        <f>L140</f>
        <v>479.48</v>
      </c>
      <c r="AT147">
        <f>0</f>
        <v>0</v>
      </c>
      <c r="AV147" t="s">
        <v>315</v>
      </c>
      <c r="AW147">
        <f>0</f>
        <v>0</v>
      </c>
      <c r="AZ147">
        <f ca="1">Source!X65</f>
        <v>465.1</v>
      </c>
      <c r="BA147">
        <f ca="1">Source!Y65</f>
        <v>244.53</v>
      </c>
      <c r="CD147">
        <v>2</v>
      </c>
    </row>
    <row r="148" spans="1:83" ht="42.75">
      <c r="A148" s="38" t="s">
        <v>644</v>
      </c>
      <c r="B148" s="40" t="s">
        <v>328</v>
      </c>
      <c r="C148" s="40" t="str">
        <f ca="1">Source!G69</f>
        <v>Провод по установленным стальным конструкциям и панелям, сечение: до 120 мм2 (Ввод в ТП)</v>
      </c>
      <c r="D148" s="41" t="str">
        <f ca="1">Source!H69</f>
        <v>100 м</v>
      </c>
      <c r="E148" s="42">
        <f ca="1">Source!K69</f>
        <v>0.08</v>
      </c>
      <c r="F148" s="42"/>
      <c r="G148" s="42">
        <f ca="1">Source!I69</f>
        <v>0.08</v>
      </c>
      <c r="H148" s="44"/>
      <c r="I148" s="43"/>
      <c r="J148" s="44"/>
      <c r="K148" s="43"/>
      <c r="L148" s="44"/>
    </row>
    <row r="149" spans="1:83">
      <c r="C149" s="45" t="str">
        <f ca="1">"Объем: "&amp;Source!I69&amp;"=8/"&amp;"100"</f>
        <v>Объем: 0,08=8/100</v>
      </c>
    </row>
    <row r="150" spans="1:83" ht="15">
      <c r="A150" s="39"/>
      <c r="B150" s="42">
        <v>1</v>
      </c>
      <c r="C150" s="39" t="s">
        <v>306</v>
      </c>
      <c r="D150" s="41" t="s">
        <v>45</v>
      </c>
      <c r="E150" s="46"/>
      <c r="F150" s="42"/>
      <c r="G150" s="42">
        <f ca="1">Source!U69</f>
        <v>3.2896000000000001</v>
      </c>
      <c r="H150" s="42"/>
      <c r="I150" s="42"/>
      <c r="J150" s="42"/>
      <c r="K150" s="42"/>
      <c r="L150" s="47">
        <f>SUM(L151:L151)-SUMIF(CE151:CE151, 1, L151:L151)</f>
        <v>1735.59</v>
      </c>
    </row>
    <row r="151" spans="1:83" ht="28.5">
      <c r="A151" s="40"/>
      <c r="B151" s="40" t="s">
        <v>104</v>
      </c>
      <c r="C151" s="40" t="s">
        <v>105</v>
      </c>
      <c r="D151" s="41" t="s">
        <v>45</v>
      </c>
      <c r="E151" s="42">
        <v>41.12</v>
      </c>
      <c r="F151" s="42"/>
      <c r="G151" s="42">
        <f ca="1">SmtRes!CX97</f>
        <v>3.2896000000000001</v>
      </c>
      <c r="H151" s="44"/>
      <c r="I151" s="43"/>
      <c r="J151" s="44">
        <f ca="1">SmtRes!CZ97</f>
        <v>527.6</v>
      </c>
      <c r="K151" s="43"/>
      <c r="L151" s="44">
        <f ca="1">SmtRes!DI97</f>
        <v>1735.59</v>
      </c>
    </row>
    <row r="152" spans="1:83" ht="15">
      <c r="A152" s="39"/>
      <c r="B152" s="42">
        <v>2</v>
      </c>
      <c r="C152" s="39" t="s">
        <v>307</v>
      </c>
      <c r="D152" s="41"/>
      <c r="E152" s="46"/>
      <c r="F152" s="42"/>
      <c r="G152" s="42"/>
      <c r="H152" s="42"/>
      <c r="I152" s="42"/>
      <c r="J152" s="42"/>
      <c r="K152" s="42"/>
      <c r="L152" s="47">
        <f ca="1">SUM(L153:L158)-SUMIF(CE153:CE158, 1, L153:L158)</f>
        <v>153.38999999999999</v>
      </c>
    </row>
    <row r="153" spans="1:83" ht="15">
      <c r="A153" s="39"/>
      <c r="B153" s="42"/>
      <c r="C153" s="39" t="s">
        <v>310</v>
      </c>
      <c r="D153" s="41" t="s">
        <v>45</v>
      </c>
      <c r="E153" s="46"/>
      <c r="F153" s="42"/>
      <c r="G153" s="42">
        <f ca="1">Source!V69</f>
        <v>0.1232</v>
      </c>
      <c r="H153" s="42"/>
      <c r="I153" s="42"/>
      <c r="J153" s="42"/>
      <c r="K153" s="42"/>
      <c r="L153" s="47">
        <f ca="1">SUMIF(CE154:CE158, 1, L154:L158)</f>
        <v>77.900000000000006</v>
      </c>
      <c r="CE153">
        <v>1</v>
      </c>
    </row>
    <row r="154" spans="1:83" ht="28.5">
      <c r="A154" s="40"/>
      <c r="B154" s="40" t="s">
        <v>50</v>
      </c>
      <c r="C154" s="40" t="s">
        <v>52</v>
      </c>
      <c r="D154" s="41" t="s">
        <v>53</v>
      </c>
      <c r="E154" s="42">
        <v>0.77</v>
      </c>
      <c r="F154" s="42"/>
      <c r="G154" s="42">
        <f ca="1">SmtRes!CX99</f>
        <v>6.1600000000000002E-2</v>
      </c>
      <c r="H154" s="44"/>
      <c r="I154" s="43"/>
      <c r="J154" s="44">
        <f ca="1">SmtRes!CZ99</f>
        <v>1626.29</v>
      </c>
      <c r="K154" s="43"/>
      <c r="L154" s="44">
        <f ca="1">SmtRes!DG99</f>
        <v>100.18</v>
      </c>
    </row>
    <row r="155" spans="1:83" ht="14.25" customHeight="1">
      <c r="A155" s="40"/>
      <c r="B155" s="40" t="s">
        <v>54</v>
      </c>
      <c r="C155" s="40" t="s">
        <v>308</v>
      </c>
      <c r="D155" s="41" t="s">
        <v>45</v>
      </c>
      <c r="E155" s="42">
        <f ca="1">SmtRes!DO99*SmtRes!AT99</f>
        <v>0.77</v>
      </c>
      <c r="F155" s="42"/>
      <c r="G155" s="42">
        <f ca="1">ROUND(E155*G148, 7)</f>
        <v>6.1600000000000002E-2</v>
      </c>
      <c r="H155" s="44"/>
      <c r="I155" s="43"/>
      <c r="J155" s="44">
        <f ca="1">ROUND(SmtRes!AG99/SmtRes!DO99, 2)</f>
        <v>724.95</v>
      </c>
      <c r="K155" s="43"/>
      <c r="L155" s="44">
        <f ca="1">SmtRes!DH99</f>
        <v>44.66</v>
      </c>
      <c r="CE155">
        <v>1</v>
      </c>
    </row>
    <row r="156" spans="1:83" ht="28.5">
      <c r="A156" s="40"/>
      <c r="B156" s="40" t="s">
        <v>68</v>
      </c>
      <c r="C156" s="40" t="s">
        <v>70</v>
      </c>
      <c r="D156" s="41" t="s">
        <v>53</v>
      </c>
      <c r="E156" s="42">
        <v>0.77</v>
      </c>
      <c r="F156" s="42"/>
      <c r="G156" s="42">
        <f ca="1">SmtRes!CX100</f>
        <v>6.1600000000000002E-2</v>
      </c>
      <c r="H156" s="44"/>
      <c r="I156" s="43"/>
      <c r="J156" s="44">
        <f ca="1">SmtRes!CZ100</f>
        <v>641.70000000000005</v>
      </c>
      <c r="K156" s="43"/>
      <c r="L156" s="44">
        <f ca="1">SmtRes!DG100</f>
        <v>39.53</v>
      </c>
    </row>
    <row r="157" spans="1:83" ht="15.75" customHeight="1">
      <c r="A157" s="40"/>
      <c r="B157" s="40" t="s">
        <v>61</v>
      </c>
      <c r="C157" s="40" t="s">
        <v>309</v>
      </c>
      <c r="D157" s="41" t="s">
        <v>45</v>
      </c>
      <c r="E157" s="42">
        <f ca="1">SmtRes!DO100*SmtRes!AT100</f>
        <v>0.77</v>
      </c>
      <c r="F157" s="42"/>
      <c r="G157" s="42">
        <f ca="1">ROUND(E157*G148, 7)</f>
        <v>6.1600000000000002E-2</v>
      </c>
      <c r="H157" s="44"/>
      <c r="I157" s="43"/>
      <c r="J157" s="44">
        <f ca="1">ROUND(SmtRes!AG100/SmtRes!DO100, 2)</f>
        <v>539.69000000000005</v>
      </c>
      <c r="K157" s="43"/>
      <c r="L157" s="44">
        <f ca="1">SmtRes!DH100</f>
        <v>33.24</v>
      </c>
      <c r="CE157">
        <v>1</v>
      </c>
    </row>
    <row r="158" spans="1:83" ht="30" customHeight="1">
      <c r="A158" s="40"/>
      <c r="B158" s="40" t="s">
        <v>106</v>
      </c>
      <c r="C158" s="40" t="s">
        <v>108</v>
      </c>
      <c r="D158" s="41" t="s">
        <v>53</v>
      </c>
      <c r="E158" s="42">
        <v>4.9400000000000004</v>
      </c>
      <c r="F158" s="42"/>
      <c r="G158" s="42">
        <f ca="1">SmtRes!CX101</f>
        <v>0.3952</v>
      </c>
      <c r="H158" s="44"/>
      <c r="I158" s="43"/>
      <c r="J158" s="44">
        <f ca="1">SmtRes!CZ101</f>
        <v>34.61</v>
      </c>
      <c r="K158" s="43"/>
      <c r="L158" s="44">
        <f ca="1">SmtRes!DG101</f>
        <v>13.68</v>
      </c>
    </row>
    <row r="159" spans="1:83" ht="15">
      <c r="A159" s="39"/>
      <c r="B159" s="42">
        <v>4</v>
      </c>
      <c r="C159" s="39" t="s">
        <v>317</v>
      </c>
      <c r="D159" s="41"/>
      <c r="E159" s="46"/>
      <c r="F159" s="42"/>
      <c r="G159" s="42"/>
      <c r="H159" s="42"/>
      <c r="I159" s="42"/>
      <c r="J159" s="42"/>
      <c r="K159" s="42"/>
      <c r="L159" s="47">
        <f ca="1">SUM(L160:L164)-SUMIF(CE160:CE164, 1, L160:L164)</f>
        <v>71.13</v>
      </c>
    </row>
    <row r="160" spans="1:83" ht="14.25">
      <c r="A160" s="40"/>
      <c r="B160" s="40" t="s">
        <v>121</v>
      </c>
      <c r="C160" s="40" t="s">
        <v>123</v>
      </c>
      <c r="D160" s="41" t="s">
        <v>526</v>
      </c>
      <c r="E160" s="42">
        <v>0.99</v>
      </c>
      <c r="F160" s="42"/>
      <c r="G160" s="42">
        <f ca="1">SmtRes!CX102</f>
        <v>7.9200000000000007E-2</v>
      </c>
      <c r="H160" s="44">
        <f ca="1">SmtRes!CZ102</f>
        <v>177.09</v>
      </c>
      <c r="I160" s="43">
        <f ca="1">SmtRes!AI102</f>
        <v>1.37</v>
      </c>
      <c r="J160" s="44">
        <f ca="1">ROUND(H160*I160, 2)</f>
        <v>242.61</v>
      </c>
      <c r="K160" s="43"/>
      <c r="L160" s="44">
        <f ca="1">SmtRes!DF102</f>
        <v>19.21</v>
      </c>
    </row>
    <row r="161" spans="1:83" ht="14.25">
      <c r="A161" s="40"/>
      <c r="B161" s="40" t="s">
        <v>124</v>
      </c>
      <c r="C161" s="40" t="s">
        <v>126</v>
      </c>
      <c r="D161" s="41" t="s">
        <v>127</v>
      </c>
      <c r="E161" s="42">
        <v>2.5428000000000002</v>
      </c>
      <c r="F161" s="42"/>
      <c r="G161" s="42">
        <f ca="1">SmtRes!CX103</f>
        <v>0.20342399999999999</v>
      </c>
      <c r="H161" s="44"/>
      <c r="I161" s="43"/>
      <c r="J161" s="44">
        <f ca="1">SmtRes!CZ103</f>
        <v>7.32</v>
      </c>
      <c r="K161" s="43"/>
      <c r="L161" s="44">
        <f ca="1">SmtRes!DF103</f>
        <v>1.49</v>
      </c>
    </row>
    <row r="162" spans="1:83" ht="57">
      <c r="A162" s="40"/>
      <c r="B162" s="40" t="s">
        <v>109</v>
      </c>
      <c r="C162" s="40" t="s">
        <v>111</v>
      </c>
      <c r="D162" s="41" t="s">
        <v>526</v>
      </c>
      <c r="E162" s="42">
        <v>3</v>
      </c>
      <c r="F162" s="42"/>
      <c r="G162" s="42">
        <f ca="1">SmtRes!CX104</f>
        <v>0.24</v>
      </c>
      <c r="H162" s="44">
        <f ca="1">SmtRes!CZ104</f>
        <v>155.63</v>
      </c>
      <c r="I162" s="43">
        <f ca="1">SmtRes!AI104</f>
        <v>0.78</v>
      </c>
      <c r="J162" s="44">
        <f ca="1">ROUND(H162*I162, 2)</f>
        <v>121.39</v>
      </c>
      <c r="K162" s="43"/>
      <c r="L162" s="44">
        <f ca="1">SmtRes!DF104</f>
        <v>29.13</v>
      </c>
    </row>
    <row r="163" spans="1:83" ht="28.5">
      <c r="A163" s="40"/>
      <c r="B163" s="40" t="s">
        <v>128</v>
      </c>
      <c r="C163" s="40" t="s">
        <v>130</v>
      </c>
      <c r="D163" s="41" t="s">
        <v>534</v>
      </c>
      <c r="E163" s="42">
        <v>1.5499999999999999E-3</v>
      </c>
      <c r="F163" s="42"/>
      <c r="G163" s="42">
        <f ca="1">SmtRes!CX105</f>
        <v>1.2400000000000001E-4</v>
      </c>
      <c r="H163" s="44">
        <f ca="1">SmtRes!CZ105</f>
        <v>127406</v>
      </c>
      <c r="I163" s="43">
        <f ca="1">SmtRes!AI105</f>
        <v>1.29</v>
      </c>
      <c r="J163" s="44">
        <f ca="1">ROUND(H163*I163, 2)</f>
        <v>164353.74</v>
      </c>
      <c r="K163" s="43"/>
      <c r="L163" s="44">
        <f ca="1">SmtRes!DF105</f>
        <v>20.38</v>
      </c>
    </row>
    <row r="164" spans="1:83" ht="28.5">
      <c r="A164" s="40"/>
      <c r="B164" s="40" t="s">
        <v>131</v>
      </c>
      <c r="C164" s="48" t="s">
        <v>133</v>
      </c>
      <c r="D164" s="49" t="s">
        <v>526</v>
      </c>
      <c r="E164" s="50">
        <v>0.1</v>
      </c>
      <c r="F164" s="50"/>
      <c r="G164" s="50">
        <f ca="1">SmtRes!CX106</f>
        <v>8.0000000000000002E-3</v>
      </c>
      <c r="H164" s="51">
        <f ca="1">SmtRes!CZ106</f>
        <v>79.88</v>
      </c>
      <c r="I164" s="52">
        <f ca="1">SmtRes!AI106</f>
        <v>1.44</v>
      </c>
      <c r="J164" s="51">
        <f ca="1">ROUND(H164*I164, 2)</f>
        <v>115.03</v>
      </c>
      <c r="K164" s="52"/>
      <c r="L164" s="51">
        <f ca="1">SmtRes!DF106</f>
        <v>0.92</v>
      </c>
    </row>
    <row r="165" spans="1:83" ht="15">
      <c r="A165" s="40"/>
      <c r="B165" s="40"/>
      <c r="C165" s="54" t="s">
        <v>920</v>
      </c>
      <c r="D165" s="41"/>
      <c r="E165" s="42"/>
      <c r="F165" s="42"/>
      <c r="G165" s="42"/>
      <c r="H165" s="44"/>
      <c r="I165" s="43"/>
      <c r="J165" s="44"/>
      <c r="K165" s="43"/>
      <c r="L165" s="44">
        <f ca="1">L150+L152+L153+L159</f>
        <v>2038.0100000000002</v>
      </c>
    </row>
    <row r="166" spans="1:83" ht="57">
      <c r="A166" s="38" t="s">
        <v>329</v>
      </c>
      <c r="B166" s="40" t="str">
        <f ca="1">Source!F70</f>
        <v>421/пр_2020_п.75_пп.а</v>
      </c>
      <c r="C166" s="40" t="str">
        <f ca="1">Source!G70</f>
        <v>Сметная стоимость вспомогательных ненормируемых материальных ресурсов, не учтенная в сметной норме, 2%</v>
      </c>
      <c r="D166" s="41" t="str">
        <f ca="1">Source!H70</f>
        <v>%</v>
      </c>
      <c r="E166" s="42">
        <f ca="1">SmtRes!AT107</f>
        <v>2</v>
      </c>
      <c r="F166" s="42"/>
      <c r="G166" s="42">
        <f ca="1">Source!I70</f>
        <v>2</v>
      </c>
      <c r="H166" s="44"/>
      <c r="I166" s="43"/>
      <c r="J166" s="44"/>
      <c r="K166" s="43"/>
      <c r="L166" s="44">
        <f ca="1">Source!P70</f>
        <v>34.71</v>
      </c>
      <c r="AD166">
        <f ca="1">ROUND((Source!AT70/100)*((ROUND(0*Source!I70, 2)+ROUND(0*Source!I70, 2))), 2)</f>
        <v>0</v>
      </c>
      <c r="AE166">
        <f ca="1">ROUND((Source!AU70/100)*((ROUND(0*Source!I70, 2)+ROUND(0*Source!I70, 2))), 2)</f>
        <v>0</v>
      </c>
      <c r="AN166">
        <f ca="1">L166</f>
        <v>34.71</v>
      </c>
      <c r="AW166">
        <f ca="1">L166</f>
        <v>34.71</v>
      </c>
      <c r="AZ166">
        <f ca="1">Source!X70</f>
        <v>0</v>
      </c>
      <c r="BA166">
        <f ca="1">Source!Y70</f>
        <v>0</v>
      </c>
      <c r="CD166">
        <v>2</v>
      </c>
    </row>
    <row r="167" spans="1:83" ht="14.25">
      <c r="A167" s="40"/>
      <c r="B167" s="40"/>
      <c r="C167" s="40" t="s">
        <v>311</v>
      </c>
      <c r="D167" s="41"/>
      <c r="E167" s="42"/>
      <c r="F167" s="42"/>
      <c r="G167" s="42"/>
      <c r="H167" s="44"/>
      <c r="I167" s="43"/>
      <c r="J167" s="44"/>
      <c r="K167" s="43"/>
      <c r="L167" s="44">
        <f>SUM(AR148:AR170)+SUM(AS148:AS170)+SUM(AT148:AT170)+SUM(AU148:AU170)+SUM(AV148:AV170)</f>
        <v>1813.49</v>
      </c>
    </row>
    <row r="168" spans="1:83" ht="28.5">
      <c r="A168" s="40"/>
      <c r="B168" s="40" t="s">
        <v>584</v>
      </c>
      <c r="C168" s="40" t="s">
        <v>318</v>
      </c>
      <c r="D168" s="41" t="s">
        <v>589</v>
      </c>
      <c r="E168" s="42">
        <f ca="1">Source!BZ69</f>
        <v>97</v>
      </c>
      <c r="F168" s="42"/>
      <c r="G168" s="42">
        <f ca="1">Source!AT69</f>
        <v>97</v>
      </c>
      <c r="H168" s="44"/>
      <c r="I168" s="43"/>
      <c r="J168" s="44"/>
      <c r="K168" s="43"/>
      <c r="L168" s="44">
        <f ca="1">SUM(AZ148:AZ170)</f>
        <v>1759.09</v>
      </c>
    </row>
    <row r="169" spans="1:83" ht="28.5">
      <c r="A169" s="48"/>
      <c r="B169" s="48" t="s">
        <v>585</v>
      </c>
      <c r="C169" s="48" t="s">
        <v>319</v>
      </c>
      <c r="D169" s="49" t="s">
        <v>589</v>
      </c>
      <c r="E169" s="50">
        <f ca="1">Source!CA69</f>
        <v>51</v>
      </c>
      <c r="F169" s="50"/>
      <c r="G169" s="50">
        <f ca="1">Source!AU69</f>
        <v>51</v>
      </c>
      <c r="H169" s="51"/>
      <c r="I169" s="52"/>
      <c r="J169" s="51"/>
      <c r="K169" s="52"/>
      <c r="L169" s="51">
        <f ca="1">SUM(BA148:BA170)</f>
        <v>924.88</v>
      </c>
    </row>
    <row r="170" spans="1:83" ht="15">
      <c r="C170" s="107" t="s">
        <v>314</v>
      </c>
      <c r="D170" s="107"/>
      <c r="E170" s="107"/>
      <c r="F170" s="107"/>
      <c r="G170" s="107"/>
      <c r="H170" s="107"/>
      <c r="I170" s="108">
        <f ca="1">IF(E148&lt;&gt;0,K170/E148, 0)</f>
        <v>59458.624999999993</v>
      </c>
      <c r="J170" s="108"/>
      <c r="K170" s="108">
        <f ca="1">L150+L152+L159+L168+L169+L153+SUM(L166:L166)</f>
        <v>4756.6899999999996</v>
      </c>
      <c r="L170" s="108"/>
      <c r="AD170">
        <f ca="1">ROUND((Source!AT69/100)*((ROUND(SUMIF(SmtRes!AQ97:'SmtRes'!AQ107,"=1",SmtRes!AD97:'SmtRes'!AD107)*Source!I69, 2)+ROUND(SUMIF(SmtRes!AQ97:'SmtRes'!AQ107,"=1",SmtRes!AC97:'SmtRes'!AC107)*Source!I69, 2))), 2)</f>
        <v>139.08000000000001</v>
      </c>
      <c r="AE170">
        <f ca="1">ROUND((Source!AU69/100)*((ROUND(SUMIF(SmtRes!AQ97:'SmtRes'!AQ107,"=1",SmtRes!AD97:'SmtRes'!AD107)*Source!I69, 2)+ROUND(SUMIF(SmtRes!AQ97:'SmtRes'!AQ107,"=1",SmtRes!AC97:'SmtRes'!AC107)*Source!I69, 2))), 2)</f>
        <v>73.12</v>
      </c>
      <c r="AN170" s="53">
        <f ca="1">L150+L152+L159+L168+L169+L153</f>
        <v>4721.9799999999996</v>
      </c>
      <c r="AO170" s="53">
        <f>L152</f>
        <v>153.38999999999999</v>
      </c>
      <c r="AQ170" t="s">
        <v>315</v>
      </c>
      <c r="AR170" s="53">
        <f>L150</f>
        <v>1735.59</v>
      </c>
      <c r="AT170" s="53">
        <f>L153</f>
        <v>77.900000000000006</v>
      </c>
      <c r="AV170" t="s">
        <v>315</v>
      </c>
      <c r="AW170" s="53">
        <f>L159</f>
        <v>71.13</v>
      </c>
      <c r="AZ170">
        <f ca="1">Source!X69</f>
        <v>1759.09</v>
      </c>
      <c r="BA170">
        <f ca="1">Source!Y69</f>
        <v>924.88</v>
      </c>
      <c r="CD170">
        <v>2</v>
      </c>
    </row>
    <row r="171" spans="1:83" ht="42.75">
      <c r="A171" s="38" t="s">
        <v>654</v>
      </c>
      <c r="B171" s="40" t="s">
        <v>330</v>
      </c>
      <c r="C171" s="40" t="str">
        <f ca="1">Source!G73</f>
        <v>Автомат одно-, двух-, трехполюсный, устанавливаемый на конструкции: на стене или колонне, на ток до 250 А</v>
      </c>
      <c r="D171" s="41" t="str">
        <f ca="1">Source!H73</f>
        <v>ШТ</v>
      </c>
      <c r="E171" s="42">
        <f ca="1">Source!K73</f>
        <v>1</v>
      </c>
      <c r="F171" s="42"/>
      <c r="G171" s="42">
        <f ca="1">Source!I73</f>
        <v>1</v>
      </c>
      <c r="H171" s="44"/>
      <c r="I171" s="43"/>
      <c r="J171" s="44"/>
      <c r="K171" s="43"/>
      <c r="L171" s="44"/>
    </row>
    <row r="172" spans="1:83" ht="15">
      <c r="A172" s="39"/>
      <c r="B172" s="42">
        <v>1</v>
      </c>
      <c r="C172" s="39" t="s">
        <v>306</v>
      </c>
      <c r="D172" s="41" t="s">
        <v>45</v>
      </c>
      <c r="E172" s="46"/>
      <c r="F172" s="42"/>
      <c r="G172" s="42">
        <f ca="1">Source!U73</f>
        <v>2.38</v>
      </c>
      <c r="H172" s="42"/>
      <c r="I172" s="42"/>
      <c r="J172" s="42"/>
      <c r="K172" s="42"/>
      <c r="L172" s="47">
        <f>SUM(L173:L173)-SUMIF(CE173:CE173, 1, L173:L173)</f>
        <v>1380.3</v>
      </c>
    </row>
    <row r="173" spans="1:83" ht="28.5">
      <c r="A173" s="40"/>
      <c r="B173" s="40" t="s">
        <v>136</v>
      </c>
      <c r="C173" s="40" t="s">
        <v>137</v>
      </c>
      <c r="D173" s="41" t="s">
        <v>45</v>
      </c>
      <c r="E173" s="42">
        <v>2.38</v>
      </c>
      <c r="F173" s="42"/>
      <c r="G173" s="42">
        <f ca="1">SmtRes!CX111</f>
        <v>2.38</v>
      </c>
      <c r="H173" s="44"/>
      <c r="I173" s="43"/>
      <c r="J173" s="44">
        <f ca="1">SmtRes!CZ111</f>
        <v>579.96</v>
      </c>
      <c r="K173" s="43"/>
      <c r="L173" s="44">
        <f ca="1">SmtRes!DI111</f>
        <v>1380.3</v>
      </c>
    </row>
    <row r="174" spans="1:83" ht="15">
      <c r="A174" s="39"/>
      <c r="B174" s="42">
        <v>2</v>
      </c>
      <c r="C174" s="39" t="s">
        <v>307</v>
      </c>
      <c r="D174" s="41"/>
      <c r="E174" s="46"/>
      <c r="F174" s="42"/>
      <c r="G174" s="42"/>
      <c r="H174" s="42"/>
      <c r="I174" s="42"/>
      <c r="J174" s="42"/>
      <c r="K174" s="42"/>
      <c r="L174" s="47">
        <f ca="1">SUM(L175:L181)-SUMIF(CE175:CE181, 1, L175:L181)</f>
        <v>29.560000000000009</v>
      </c>
    </row>
    <row r="175" spans="1:83" ht="15">
      <c r="A175" s="39"/>
      <c r="B175" s="42"/>
      <c r="C175" s="39" t="s">
        <v>310</v>
      </c>
      <c r="D175" s="41" t="s">
        <v>45</v>
      </c>
      <c r="E175" s="46"/>
      <c r="F175" s="42"/>
      <c r="G175" s="42">
        <f ca="1">Source!V73</f>
        <v>0.02</v>
      </c>
      <c r="H175" s="42"/>
      <c r="I175" s="42"/>
      <c r="J175" s="42"/>
      <c r="K175" s="42"/>
      <c r="L175" s="47">
        <f ca="1">SUMIF(CE176:CE181, 1, L176:L181)</f>
        <v>12.65</v>
      </c>
      <c r="CE175">
        <v>1</v>
      </c>
    </row>
    <row r="176" spans="1:83" ht="28.5">
      <c r="A176" s="40"/>
      <c r="B176" s="40" t="s">
        <v>50</v>
      </c>
      <c r="C176" s="40" t="s">
        <v>52</v>
      </c>
      <c r="D176" s="41" t="s">
        <v>53</v>
      </c>
      <c r="E176" s="42">
        <v>0.01</v>
      </c>
      <c r="F176" s="42"/>
      <c r="G176" s="42">
        <f ca="1">SmtRes!CX113</f>
        <v>0.01</v>
      </c>
      <c r="H176" s="44"/>
      <c r="I176" s="43"/>
      <c r="J176" s="44">
        <f ca="1">SmtRes!CZ113</f>
        <v>1626.29</v>
      </c>
      <c r="K176" s="43"/>
      <c r="L176" s="44">
        <f ca="1">SmtRes!DG113</f>
        <v>16.260000000000002</v>
      </c>
    </row>
    <row r="177" spans="1:83" ht="15.75" customHeight="1">
      <c r="A177" s="40"/>
      <c r="B177" s="40" t="s">
        <v>54</v>
      </c>
      <c r="C177" s="40" t="s">
        <v>308</v>
      </c>
      <c r="D177" s="41" t="s">
        <v>45</v>
      </c>
      <c r="E177" s="42">
        <f ca="1">SmtRes!DO113*SmtRes!AT113</f>
        <v>0.01</v>
      </c>
      <c r="F177" s="42"/>
      <c r="G177" s="42">
        <f ca="1">ROUND(E177*G171, 7)</f>
        <v>0.01</v>
      </c>
      <c r="H177" s="44"/>
      <c r="I177" s="43"/>
      <c r="J177" s="44">
        <f ca="1">ROUND(SmtRes!AG113/SmtRes!DO113, 2)</f>
        <v>724.95</v>
      </c>
      <c r="K177" s="43"/>
      <c r="L177" s="44">
        <f ca="1">SmtRes!DH113</f>
        <v>7.25</v>
      </c>
      <c r="CE177">
        <v>1</v>
      </c>
    </row>
    <row r="178" spans="1:83" ht="28.5">
      <c r="A178" s="40"/>
      <c r="B178" s="40" t="s">
        <v>68</v>
      </c>
      <c r="C178" s="40" t="s">
        <v>70</v>
      </c>
      <c r="D178" s="41" t="s">
        <v>53</v>
      </c>
      <c r="E178" s="42">
        <v>0.01</v>
      </c>
      <c r="F178" s="42"/>
      <c r="G178" s="42">
        <f ca="1">SmtRes!CX114</f>
        <v>0.01</v>
      </c>
      <c r="H178" s="44"/>
      <c r="I178" s="43"/>
      <c r="J178" s="44">
        <f ca="1">SmtRes!CZ114</f>
        <v>641.70000000000005</v>
      </c>
      <c r="K178" s="43"/>
      <c r="L178" s="44">
        <f ca="1">SmtRes!DG114</f>
        <v>6.42</v>
      </c>
    </row>
    <row r="179" spans="1:83" ht="15.75" customHeight="1">
      <c r="A179" s="40"/>
      <c r="B179" s="40" t="s">
        <v>61</v>
      </c>
      <c r="C179" s="40" t="s">
        <v>309</v>
      </c>
      <c r="D179" s="41" t="s">
        <v>45</v>
      </c>
      <c r="E179" s="42">
        <f ca="1">SmtRes!DO114*SmtRes!AT114</f>
        <v>0.01</v>
      </c>
      <c r="F179" s="42"/>
      <c r="G179" s="42">
        <f ca="1">ROUND(E179*G171, 7)</f>
        <v>0.01</v>
      </c>
      <c r="H179" s="44"/>
      <c r="I179" s="43"/>
      <c r="J179" s="44">
        <f ca="1">ROUND(SmtRes!AG114/SmtRes!DO114, 2)</f>
        <v>539.69000000000005</v>
      </c>
      <c r="K179" s="43"/>
      <c r="L179" s="44">
        <f ca="1">SmtRes!DH114</f>
        <v>5.4</v>
      </c>
      <c r="CE179">
        <v>1</v>
      </c>
    </row>
    <row r="180" spans="1:83" ht="30" customHeight="1">
      <c r="A180" s="40"/>
      <c r="B180" s="40" t="s">
        <v>106</v>
      </c>
      <c r="C180" s="40" t="s">
        <v>108</v>
      </c>
      <c r="D180" s="41" t="s">
        <v>53</v>
      </c>
      <c r="E180" s="42">
        <v>0.108</v>
      </c>
      <c r="F180" s="42"/>
      <c r="G180" s="42">
        <f ca="1">SmtRes!CX115</f>
        <v>0.108</v>
      </c>
      <c r="H180" s="44"/>
      <c r="I180" s="43"/>
      <c r="J180" s="44">
        <f ca="1">SmtRes!CZ115</f>
        <v>34.61</v>
      </c>
      <c r="K180" s="43"/>
      <c r="L180" s="44">
        <f ca="1">SmtRes!DG115</f>
        <v>3.74</v>
      </c>
    </row>
    <row r="181" spans="1:83" ht="28.5">
      <c r="A181" s="40"/>
      <c r="B181" s="40" t="s">
        <v>138</v>
      </c>
      <c r="C181" s="40" t="s">
        <v>140</v>
      </c>
      <c r="D181" s="41" t="s">
        <v>53</v>
      </c>
      <c r="E181" s="42">
        <v>0.19800000000000001</v>
      </c>
      <c r="F181" s="42"/>
      <c r="G181" s="42">
        <f ca="1">SmtRes!CX116</f>
        <v>0.19800000000000001</v>
      </c>
      <c r="H181" s="44"/>
      <c r="I181" s="43"/>
      <c r="J181" s="44">
        <f ca="1">SmtRes!CZ116</f>
        <v>15.84</v>
      </c>
      <c r="K181" s="43"/>
      <c r="L181" s="44">
        <f ca="1">SmtRes!DG116</f>
        <v>3.14</v>
      </c>
    </row>
    <row r="182" spans="1:83" ht="15">
      <c r="A182" s="39"/>
      <c r="B182" s="42">
        <v>4</v>
      </c>
      <c r="C182" s="39" t="s">
        <v>317</v>
      </c>
      <c r="D182" s="41"/>
      <c r="E182" s="46"/>
      <c r="F182" s="42"/>
      <c r="G182" s="42"/>
      <c r="H182" s="42"/>
      <c r="I182" s="42"/>
      <c r="J182" s="42"/>
      <c r="K182" s="42"/>
      <c r="L182" s="47">
        <f ca="1">SUM(L183:L194)-SUMIF(CE183:CE194, 1, L183:L194)</f>
        <v>659.18999999999994</v>
      </c>
    </row>
    <row r="183" spans="1:83" ht="14.25">
      <c r="A183" s="40"/>
      <c r="B183" s="40" t="s">
        <v>141</v>
      </c>
      <c r="C183" s="40" t="s">
        <v>143</v>
      </c>
      <c r="D183" s="41" t="s">
        <v>526</v>
      </c>
      <c r="E183" s="42">
        <v>8.9999999999999993E-3</v>
      </c>
      <c r="F183" s="42"/>
      <c r="G183" s="42">
        <f ca="1">SmtRes!CX117</f>
        <v>8.9999999999999993E-3</v>
      </c>
      <c r="H183" s="44">
        <f ca="1">SmtRes!CZ117</f>
        <v>150.04</v>
      </c>
      <c r="I183" s="43">
        <f ca="1">SmtRes!AI117</f>
        <v>1.6</v>
      </c>
      <c r="J183" s="44">
        <f ca="1">ROUND(H183*I183, 2)</f>
        <v>240.06</v>
      </c>
      <c r="K183" s="43"/>
      <c r="L183" s="44">
        <f ca="1">SmtRes!DF117</f>
        <v>2.16</v>
      </c>
    </row>
    <row r="184" spans="1:83" ht="14.25">
      <c r="A184" s="40"/>
      <c r="B184" s="40" t="s">
        <v>144</v>
      </c>
      <c r="C184" s="40" t="s">
        <v>146</v>
      </c>
      <c r="D184" s="41" t="s">
        <v>526</v>
      </c>
      <c r="E184" s="42">
        <v>4.0000000000000001E-3</v>
      </c>
      <c r="F184" s="42"/>
      <c r="G184" s="42">
        <f ca="1">SmtRes!CX118</f>
        <v>4.0000000000000001E-3</v>
      </c>
      <c r="H184" s="44">
        <f ca="1">SmtRes!CZ118</f>
        <v>187.38</v>
      </c>
      <c r="I184" s="43">
        <f ca="1">SmtRes!AI118</f>
        <v>0.88</v>
      </c>
      <c r="J184" s="44">
        <f ca="1">ROUND(H184*I184, 2)</f>
        <v>164.89</v>
      </c>
      <c r="K184" s="43"/>
      <c r="L184" s="44">
        <f ca="1">SmtRes!DF118</f>
        <v>0.66</v>
      </c>
    </row>
    <row r="185" spans="1:83" ht="14.25">
      <c r="A185" s="40"/>
      <c r="B185" s="40" t="s">
        <v>124</v>
      </c>
      <c r="C185" s="40" t="s">
        <v>126</v>
      </c>
      <c r="D185" s="41" t="s">
        <v>127</v>
      </c>
      <c r="E185" s="42">
        <v>2.0799999999999999E-2</v>
      </c>
      <c r="F185" s="42"/>
      <c r="G185" s="42">
        <f ca="1">SmtRes!CX119</f>
        <v>2.0799999999999999E-2</v>
      </c>
      <c r="H185" s="44"/>
      <c r="I185" s="43"/>
      <c r="J185" s="44">
        <f ca="1">SmtRes!CZ119</f>
        <v>7.32</v>
      </c>
      <c r="K185" s="43"/>
      <c r="L185" s="44">
        <f ca="1">SmtRes!DF119</f>
        <v>0.15</v>
      </c>
    </row>
    <row r="186" spans="1:83" ht="57" customHeight="1">
      <c r="A186" s="40"/>
      <c r="B186" s="40" t="s">
        <v>147</v>
      </c>
      <c r="C186" s="40" t="s">
        <v>149</v>
      </c>
      <c r="D186" s="41" t="s">
        <v>851</v>
      </c>
      <c r="E186" s="42">
        <v>3.5</v>
      </c>
      <c r="F186" s="42"/>
      <c r="G186" s="42">
        <f ca="1">SmtRes!CX120</f>
        <v>3.5</v>
      </c>
      <c r="H186" s="44">
        <f ca="1">SmtRes!CZ120</f>
        <v>5.87</v>
      </c>
      <c r="I186" s="43">
        <f ca="1">SmtRes!AI120</f>
        <v>0.88</v>
      </c>
      <c r="J186" s="44">
        <f t="shared" ref="J186:J194" si="0">ROUND(H186*I186, 2)</f>
        <v>5.17</v>
      </c>
      <c r="K186" s="43"/>
      <c r="L186" s="44">
        <f ca="1">SmtRes!DF120</f>
        <v>18.100000000000001</v>
      </c>
    </row>
    <row r="187" spans="1:83" ht="57">
      <c r="A187" s="40"/>
      <c r="B187" s="40" t="s">
        <v>109</v>
      </c>
      <c r="C187" s="40" t="s">
        <v>111</v>
      </c>
      <c r="D187" s="41" t="s">
        <v>526</v>
      </c>
      <c r="E187" s="42">
        <v>7.0000000000000007E-2</v>
      </c>
      <c r="F187" s="42"/>
      <c r="G187" s="42">
        <f ca="1">SmtRes!CX121</f>
        <v>7.0000000000000007E-2</v>
      </c>
      <c r="H187" s="44">
        <f ca="1">SmtRes!CZ121</f>
        <v>155.63</v>
      </c>
      <c r="I187" s="43">
        <f ca="1">SmtRes!AI121</f>
        <v>0.78</v>
      </c>
      <c r="J187" s="44">
        <f t="shared" si="0"/>
        <v>121.39</v>
      </c>
      <c r="K187" s="43"/>
      <c r="L187" s="44">
        <f ca="1">SmtRes!DF121</f>
        <v>8.5</v>
      </c>
    </row>
    <row r="188" spans="1:83" ht="28.5">
      <c r="A188" s="40"/>
      <c r="B188" s="40" t="s">
        <v>524</v>
      </c>
      <c r="C188" s="40" t="s">
        <v>525</v>
      </c>
      <c r="D188" s="41" t="s">
        <v>526</v>
      </c>
      <c r="E188" s="42">
        <v>0.43099999999999999</v>
      </c>
      <c r="F188" s="42"/>
      <c r="G188" s="42">
        <f ca="1">SmtRes!CX122</f>
        <v>0.43099999999999999</v>
      </c>
      <c r="H188" s="44">
        <f ca="1">SmtRes!CZ122</f>
        <v>174.93</v>
      </c>
      <c r="I188" s="43">
        <f ca="1">SmtRes!AI122</f>
        <v>1.08</v>
      </c>
      <c r="J188" s="44">
        <f t="shared" si="0"/>
        <v>188.92</v>
      </c>
      <c r="K188" s="43"/>
      <c r="L188" s="44">
        <f ca="1">SmtRes!DF122</f>
        <v>81.42</v>
      </c>
    </row>
    <row r="189" spans="1:83" ht="14.25">
      <c r="A189" s="40"/>
      <c r="B189" s="40" t="s">
        <v>150</v>
      </c>
      <c r="C189" s="40" t="s">
        <v>152</v>
      </c>
      <c r="D189" s="41" t="s">
        <v>553</v>
      </c>
      <c r="E189" s="42">
        <v>1.4E-2</v>
      </c>
      <c r="F189" s="42"/>
      <c r="G189" s="42">
        <f ca="1">SmtRes!CX123</f>
        <v>1.4E-2</v>
      </c>
      <c r="H189" s="44">
        <f ca="1">SmtRes!CZ123</f>
        <v>41.71</v>
      </c>
      <c r="I189" s="43">
        <f ca="1">SmtRes!AI123</f>
        <v>1.29</v>
      </c>
      <c r="J189" s="44">
        <f t="shared" si="0"/>
        <v>53.81</v>
      </c>
      <c r="K189" s="43"/>
      <c r="L189" s="44">
        <f ca="1">SmtRes!DF123</f>
        <v>0.75</v>
      </c>
    </row>
    <row r="190" spans="1:83" ht="14.25">
      <c r="A190" s="40"/>
      <c r="B190" s="40" t="s">
        <v>153</v>
      </c>
      <c r="C190" s="40" t="s">
        <v>155</v>
      </c>
      <c r="D190" s="41" t="s">
        <v>526</v>
      </c>
      <c r="E190" s="42">
        <v>2E-3</v>
      </c>
      <c r="F190" s="42"/>
      <c r="G190" s="42">
        <f ca="1">SmtRes!CX124</f>
        <v>2E-3</v>
      </c>
      <c r="H190" s="44">
        <f ca="1">SmtRes!CZ124</f>
        <v>395.65</v>
      </c>
      <c r="I190" s="43">
        <f ca="1">SmtRes!AI124</f>
        <v>1.54</v>
      </c>
      <c r="J190" s="44">
        <f t="shared" si="0"/>
        <v>609.29999999999995</v>
      </c>
      <c r="K190" s="43"/>
      <c r="L190" s="44">
        <f ca="1">SmtRes!DF124</f>
        <v>1.22</v>
      </c>
    </row>
    <row r="191" spans="1:83" ht="27.75" customHeight="1">
      <c r="A191" s="40"/>
      <c r="B191" s="40" t="s">
        <v>156</v>
      </c>
      <c r="C191" s="40" t="s">
        <v>158</v>
      </c>
      <c r="D191" s="41" t="s">
        <v>534</v>
      </c>
      <c r="E191" s="42">
        <v>3.0000000000000001E-3</v>
      </c>
      <c r="F191" s="42"/>
      <c r="G191" s="42">
        <f ca="1">SmtRes!CX125</f>
        <v>3.0000000000000001E-3</v>
      </c>
      <c r="H191" s="44">
        <f ca="1">SmtRes!CZ125</f>
        <v>105278.81</v>
      </c>
      <c r="I191" s="43">
        <f ca="1">SmtRes!AI125</f>
        <v>1.29</v>
      </c>
      <c r="J191" s="44">
        <f t="shared" si="0"/>
        <v>135809.66</v>
      </c>
      <c r="K191" s="43"/>
      <c r="L191" s="44">
        <f ca="1">SmtRes!DF125</f>
        <v>407.43</v>
      </c>
    </row>
    <row r="192" spans="1:83" ht="28.5">
      <c r="A192" s="40"/>
      <c r="B192" s="40" t="s">
        <v>131</v>
      </c>
      <c r="C192" s="40" t="s">
        <v>133</v>
      </c>
      <c r="D192" s="41" t="s">
        <v>526</v>
      </c>
      <c r="E192" s="42">
        <v>4.7E-2</v>
      </c>
      <c r="F192" s="42"/>
      <c r="G192" s="42">
        <f ca="1">SmtRes!CX126</f>
        <v>4.7E-2</v>
      </c>
      <c r="H192" s="44">
        <f ca="1">SmtRes!CZ126</f>
        <v>79.88</v>
      </c>
      <c r="I192" s="43">
        <f ca="1">SmtRes!AI126</f>
        <v>1.44</v>
      </c>
      <c r="J192" s="44">
        <f t="shared" si="0"/>
        <v>115.03</v>
      </c>
      <c r="K192" s="43"/>
      <c r="L192" s="44">
        <f ca="1">SmtRes!DF126</f>
        <v>5.41</v>
      </c>
    </row>
    <row r="193" spans="1:82" ht="14.25">
      <c r="A193" s="40"/>
      <c r="B193" s="40" t="s">
        <v>159</v>
      </c>
      <c r="C193" s="40" t="s">
        <v>161</v>
      </c>
      <c r="D193" s="41" t="s">
        <v>526</v>
      </c>
      <c r="E193" s="42">
        <v>1.6E-2</v>
      </c>
      <c r="F193" s="42"/>
      <c r="G193" s="42">
        <f ca="1">SmtRes!CX127</f>
        <v>1.6E-2</v>
      </c>
      <c r="H193" s="44">
        <f ca="1">SmtRes!CZ127</f>
        <v>157.44</v>
      </c>
      <c r="I193" s="43">
        <f ca="1">SmtRes!AI127</f>
        <v>1.2</v>
      </c>
      <c r="J193" s="44">
        <f t="shared" si="0"/>
        <v>188.93</v>
      </c>
      <c r="K193" s="43"/>
      <c r="L193" s="44">
        <f ca="1">SmtRes!DF127</f>
        <v>3.02</v>
      </c>
    </row>
    <row r="194" spans="1:82" ht="14.25">
      <c r="A194" s="40"/>
      <c r="B194" s="40" t="s">
        <v>162</v>
      </c>
      <c r="C194" s="48" t="s">
        <v>164</v>
      </c>
      <c r="D194" s="49" t="s">
        <v>579</v>
      </c>
      <c r="E194" s="50">
        <v>0.1</v>
      </c>
      <c r="F194" s="50"/>
      <c r="G194" s="50">
        <f ca="1">SmtRes!CX128</f>
        <v>0.1</v>
      </c>
      <c r="H194" s="51">
        <f ca="1">SmtRes!CZ128</f>
        <v>944.69</v>
      </c>
      <c r="I194" s="52">
        <f ca="1">SmtRes!AI128</f>
        <v>1.38</v>
      </c>
      <c r="J194" s="51">
        <f t="shared" si="0"/>
        <v>1303.67</v>
      </c>
      <c r="K194" s="52"/>
      <c r="L194" s="51">
        <f ca="1">SmtRes!DF128</f>
        <v>130.37</v>
      </c>
    </row>
    <row r="195" spans="1:82" ht="15">
      <c r="A195" s="40"/>
      <c r="B195" s="40"/>
      <c r="C195" s="54" t="s">
        <v>920</v>
      </c>
      <c r="D195" s="41"/>
      <c r="E195" s="42"/>
      <c r="F195" s="42"/>
      <c r="G195" s="42"/>
      <c r="H195" s="44"/>
      <c r="I195" s="43"/>
      <c r="J195" s="44"/>
      <c r="K195" s="43"/>
      <c r="L195" s="44">
        <f ca="1">L172+L174+L175+L182</f>
        <v>2081.6999999999998</v>
      </c>
    </row>
    <row r="196" spans="1:82" ht="57">
      <c r="A196" s="38" t="s">
        <v>331</v>
      </c>
      <c r="B196" s="40" t="str">
        <f ca="1">Source!F74</f>
        <v>421/пр_2020_п.75_пп.а</v>
      </c>
      <c r="C196" s="40" t="str">
        <f ca="1">Source!G74</f>
        <v>Сметная стоимость вспомогательных ненормируемых материальных ресурсов, не учтенная в сметной норме, 2%</v>
      </c>
      <c r="D196" s="41" t="str">
        <f ca="1">Source!H74</f>
        <v>%</v>
      </c>
      <c r="E196" s="42">
        <f ca="1">SmtRes!AT129</f>
        <v>2</v>
      </c>
      <c r="F196" s="42"/>
      <c r="G196" s="42">
        <f ca="1">Source!I74</f>
        <v>2</v>
      </c>
      <c r="H196" s="44"/>
      <c r="I196" s="43"/>
      <c r="J196" s="44"/>
      <c r="K196" s="43"/>
      <c r="L196" s="44">
        <f ca="1">Source!P74</f>
        <v>27.61</v>
      </c>
      <c r="AD196">
        <f ca="1">ROUND((Source!AT74/100)*((ROUND(0*Source!I74, 2)+ROUND(0*Source!I74, 2))), 2)</f>
        <v>0</v>
      </c>
      <c r="AE196">
        <f ca="1">ROUND((Source!AU74/100)*((ROUND(0*Source!I74, 2)+ROUND(0*Source!I74, 2))), 2)</f>
        <v>0</v>
      </c>
      <c r="AN196">
        <f ca="1">L196</f>
        <v>27.61</v>
      </c>
      <c r="AW196">
        <f ca="1">L196</f>
        <v>27.61</v>
      </c>
      <c r="AZ196">
        <f ca="1">Source!X74</f>
        <v>0</v>
      </c>
      <c r="BA196">
        <f ca="1">Source!Y74</f>
        <v>0</v>
      </c>
      <c r="CD196">
        <v>2</v>
      </c>
    </row>
    <row r="197" spans="1:82" ht="14.25">
      <c r="A197" s="40"/>
      <c r="B197" s="40"/>
      <c r="C197" s="40" t="s">
        <v>311</v>
      </c>
      <c r="D197" s="41"/>
      <c r="E197" s="42"/>
      <c r="F197" s="42"/>
      <c r="G197" s="42"/>
      <c r="H197" s="44"/>
      <c r="I197" s="43"/>
      <c r="J197" s="44"/>
      <c r="K197" s="43"/>
      <c r="L197" s="44">
        <f>SUM(AR171:AR200)+SUM(AS171:AS200)+SUM(AT171:AT200)+SUM(AU171:AU200)+SUM(AV171:AV200)</f>
        <v>1392.95</v>
      </c>
    </row>
    <row r="198" spans="1:82" ht="28.5">
      <c r="A198" s="40"/>
      <c r="B198" s="40" t="s">
        <v>584</v>
      </c>
      <c r="C198" s="40" t="s">
        <v>318</v>
      </c>
      <c r="D198" s="41" t="s">
        <v>589</v>
      </c>
      <c r="E198" s="42">
        <f ca="1">Source!BZ73</f>
        <v>97</v>
      </c>
      <c r="F198" s="42"/>
      <c r="G198" s="42">
        <f ca="1">Source!AT73</f>
        <v>97</v>
      </c>
      <c r="H198" s="44"/>
      <c r="I198" s="43"/>
      <c r="J198" s="44"/>
      <c r="K198" s="43"/>
      <c r="L198" s="44">
        <f ca="1">SUM(AZ171:AZ200)</f>
        <v>1351.16</v>
      </c>
    </row>
    <row r="199" spans="1:82" ht="40.5" customHeight="1">
      <c r="A199" s="48"/>
      <c r="B199" s="48" t="s">
        <v>585</v>
      </c>
      <c r="C199" s="48" t="s">
        <v>319</v>
      </c>
      <c r="D199" s="49" t="s">
        <v>589</v>
      </c>
      <c r="E199" s="50">
        <f ca="1">Source!CA73</f>
        <v>51</v>
      </c>
      <c r="F199" s="50"/>
      <c r="G199" s="50">
        <f ca="1">Source!AU73</f>
        <v>51</v>
      </c>
      <c r="H199" s="51"/>
      <c r="I199" s="52"/>
      <c r="J199" s="51"/>
      <c r="K199" s="52"/>
      <c r="L199" s="51">
        <f ca="1">SUM(BA171:BA200)</f>
        <v>710.4</v>
      </c>
    </row>
    <row r="200" spans="1:82" ht="15">
      <c r="C200" s="107" t="s">
        <v>314</v>
      </c>
      <c r="D200" s="107"/>
      <c r="E200" s="107"/>
      <c r="F200" s="107"/>
      <c r="G200" s="107"/>
      <c r="H200" s="107"/>
      <c r="I200" s="108">
        <f ca="1">IF(E171&lt;&gt;0,K200/E171, 0)</f>
        <v>4170.869999999999</v>
      </c>
      <c r="J200" s="108"/>
      <c r="K200" s="108">
        <f ca="1">L172+L174+L182+L198+L199+L175+SUM(L196:L196)</f>
        <v>4170.869999999999</v>
      </c>
      <c r="L200" s="108"/>
      <c r="AD200">
        <f ca="1">ROUND((Source!AT73/100)*((ROUND(SUMIF(SmtRes!AQ111:'SmtRes'!AQ129,"=1",SmtRes!AD111:'SmtRes'!AD129)*Source!I73, 2)+ROUND(SUMIF(SmtRes!AQ111:'SmtRes'!AQ129,"=1",SmtRes!AC111:'SmtRes'!AC129)*Source!I73, 2))), 2)</f>
        <v>1789.26</v>
      </c>
      <c r="AE200">
        <f ca="1">ROUND((Source!AU73/100)*((ROUND(SUMIF(SmtRes!AQ111:'SmtRes'!AQ129,"=1",SmtRes!AD111:'SmtRes'!AD129)*Source!I73, 2)+ROUND(SUMIF(SmtRes!AQ111:'SmtRes'!AQ129,"=1",SmtRes!AC111:'SmtRes'!AC129)*Source!I73, 2))), 2)</f>
        <v>940.75</v>
      </c>
      <c r="AN200" s="53">
        <f ca="1">L172+L174+L182+L198+L199+L175</f>
        <v>4143.2599999999993</v>
      </c>
      <c r="AO200" s="53">
        <f>L174</f>
        <v>29.560000000000009</v>
      </c>
      <c r="AQ200" t="s">
        <v>315</v>
      </c>
      <c r="AR200" s="53">
        <f>L172</f>
        <v>1380.3</v>
      </c>
      <c r="AT200" s="53">
        <f>L175</f>
        <v>12.65</v>
      </c>
      <c r="AV200" t="s">
        <v>315</v>
      </c>
      <c r="AW200" s="53">
        <f>L182</f>
        <v>659.18999999999994</v>
      </c>
      <c r="AZ200">
        <f ca="1">Source!X73</f>
        <v>1351.16</v>
      </c>
      <c r="BA200">
        <f ca="1">Source!Y73</f>
        <v>710.4</v>
      </c>
      <c r="CD200">
        <v>2</v>
      </c>
    </row>
    <row r="202" spans="1:82" ht="15">
      <c r="A202" s="58"/>
      <c r="B202" s="59"/>
      <c r="C202" s="125" t="s">
        <v>332</v>
      </c>
      <c r="D202" s="125"/>
      <c r="E202" s="125"/>
      <c r="F202" s="125"/>
      <c r="G202" s="125"/>
      <c r="H202" s="125"/>
      <c r="I202" s="47"/>
      <c r="J202" s="58"/>
      <c r="K202" s="60"/>
      <c r="L202" s="47">
        <f ca="1">L204+L205+L211+L215</f>
        <v>11056.05</v>
      </c>
    </row>
    <row r="203" spans="1:82" ht="14.25">
      <c r="A203" s="55"/>
      <c r="B203" s="57"/>
      <c r="C203" s="126" t="s">
        <v>333</v>
      </c>
      <c r="D203" s="124"/>
      <c r="E203" s="124"/>
      <c r="F203" s="124"/>
      <c r="G203" s="124"/>
      <c r="H203" s="124"/>
      <c r="I203" s="44"/>
      <c r="J203" s="55"/>
      <c r="K203" s="42"/>
      <c r="L203" s="44"/>
    </row>
    <row r="204" spans="1:82" ht="14.25">
      <c r="A204" s="55"/>
      <c r="B204" s="57"/>
      <c r="C204" s="124" t="s">
        <v>334</v>
      </c>
      <c r="D204" s="124"/>
      <c r="E204" s="124"/>
      <c r="F204" s="124"/>
      <c r="G204" s="124"/>
      <c r="H204" s="124"/>
      <c r="I204" s="44"/>
      <c r="J204" s="55"/>
      <c r="K204" s="42"/>
      <c r="L204" s="44">
        <f>SUM(AR53:AR200)</f>
        <v>7972.05</v>
      </c>
    </row>
    <row r="205" spans="1:82" ht="14.25" hidden="1">
      <c r="A205" s="55"/>
      <c r="B205" s="57"/>
      <c r="C205" s="124" t="s">
        <v>335</v>
      </c>
      <c r="D205" s="124"/>
      <c r="E205" s="124"/>
      <c r="F205" s="124"/>
      <c r="G205" s="124"/>
      <c r="H205" s="124"/>
      <c r="I205" s="44"/>
      <c r="J205" s="55"/>
      <c r="K205" s="42"/>
      <c r="L205" s="44">
        <f>L207+L210+L209</f>
        <v>787.09000000000015</v>
      </c>
    </row>
    <row r="206" spans="1:82" ht="14.25" hidden="1">
      <c r="A206" s="55"/>
      <c r="B206" s="57"/>
      <c r="C206" s="126" t="s">
        <v>336</v>
      </c>
      <c r="D206" s="124"/>
      <c r="E206" s="124"/>
      <c r="F206" s="124"/>
      <c r="G206" s="124"/>
      <c r="H206" s="124"/>
      <c r="I206" s="44"/>
      <c r="J206" s="55"/>
      <c r="K206" s="42"/>
      <c r="L206" s="44"/>
    </row>
    <row r="207" spans="1:82" ht="14.25">
      <c r="A207" s="55"/>
      <c r="B207" s="57"/>
      <c r="C207" s="124" t="s">
        <v>335</v>
      </c>
      <c r="D207" s="124"/>
      <c r="E207" s="124"/>
      <c r="F207" s="124"/>
      <c r="G207" s="124"/>
      <c r="H207" s="124"/>
      <c r="I207" s="44"/>
      <c r="J207" s="55"/>
      <c r="K207" s="42"/>
      <c r="L207" s="44">
        <f>SUM(AO53:AO200)</f>
        <v>521.87000000000012</v>
      </c>
    </row>
    <row r="208" spans="1:82" ht="14.25" hidden="1">
      <c r="A208" s="55"/>
      <c r="B208" s="57"/>
      <c r="C208" s="126" t="s">
        <v>337</v>
      </c>
      <c r="D208" s="124"/>
      <c r="E208" s="124"/>
      <c r="F208" s="124"/>
      <c r="G208" s="124"/>
      <c r="H208" s="124"/>
      <c r="I208" s="44"/>
      <c r="J208" s="55"/>
      <c r="K208" s="42"/>
      <c r="L208" s="44"/>
    </row>
    <row r="209" spans="1:12" ht="14.25">
      <c r="A209" s="55"/>
      <c r="B209" s="57"/>
      <c r="C209" s="124" t="s">
        <v>357</v>
      </c>
      <c r="D209" s="124"/>
      <c r="E209" s="124"/>
      <c r="F209" s="124"/>
      <c r="G209" s="124"/>
      <c r="H209" s="124"/>
      <c r="I209" s="44"/>
      <c r="J209" s="55"/>
      <c r="K209" s="42"/>
      <c r="L209" s="44">
        <f>SUM(AT53:AT200)</f>
        <v>265.21999999999997</v>
      </c>
    </row>
    <row r="210" spans="1:12" ht="14.25" hidden="1">
      <c r="A210" s="55"/>
      <c r="B210" s="57"/>
      <c r="C210" s="124" t="s">
        <v>338</v>
      </c>
      <c r="D210" s="124"/>
      <c r="E210" s="124"/>
      <c r="F210" s="124"/>
      <c r="G210" s="124"/>
      <c r="H210" s="124"/>
      <c r="I210" s="44"/>
      <c r="J210" s="55"/>
      <c r="K210" s="42"/>
      <c r="L210" s="44">
        <f>SUM(AV53:AV200)</f>
        <v>0</v>
      </c>
    </row>
    <row r="211" spans="1:12" ht="14.25">
      <c r="A211" s="55"/>
      <c r="B211" s="57"/>
      <c r="C211" s="124" t="s">
        <v>339</v>
      </c>
      <c r="D211" s="124"/>
      <c r="E211" s="124"/>
      <c r="F211" s="124"/>
      <c r="G211" s="124"/>
      <c r="H211" s="124"/>
      <c r="I211" s="44"/>
      <c r="J211" s="55"/>
      <c r="K211" s="42"/>
      <c r="L211" s="44">
        <f ca="1">L213+L214</f>
        <v>2296.9099999999994</v>
      </c>
    </row>
    <row r="212" spans="1:12" ht="14.25">
      <c r="A212" s="55"/>
      <c r="B212" s="57"/>
      <c r="C212" s="126" t="s">
        <v>336</v>
      </c>
      <c r="D212" s="124"/>
      <c r="E212" s="124"/>
      <c r="F212" s="124"/>
      <c r="G212" s="124"/>
      <c r="H212" s="124"/>
      <c r="I212" s="44"/>
      <c r="J212" s="55"/>
      <c r="K212" s="42"/>
      <c r="L212" s="44"/>
    </row>
    <row r="213" spans="1:12" ht="14.25">
      <c r="A213" s="55"/>
      <c r="B213" s="57"/>
      <c r="C213" s="124" t="s">
        <v>340</v>
      </c>
      <c r="D213" s="124"/>
      <c r="E213" s="124"/>
      <c r="F213" s="124"/>
      <c r="G213" s="124"/>
      <c r="H213" s="124"/>
      <c r="I213" s="44"/>
      <c r="J213" s="55"/>
      <c r="K213" s="42"/>
      <c r="L213" s="44">
        <f ca="1">SUM(AW53:AW200)-SUM(BK53:BK200)</f>
        <v>2296.9099999999994</v>
      </c>
    </row>
    <row r="214" spans="1:12" ht="14.25" hidden="1">
      <c r="A214" s="55"/>
      <c r="B214" s="57"/>
      <c r="C214" s="124" t="s">
        <v>341</v>
      </c>
      <c r="D214" s="124"/>
      <c r="E214" s="124"/>
      <c r="F214" s="124"/>
      <c r="G214" s="124"/>
      <c r="H214" s="124"/>
      <c r="I214" s="44"/>
      <c r="J214" s="55"/>
      <c r="K214" s="42"/>
      <c r="L214" s="44">
        <f>SUM(BC53:BC200)</f>
        <v>0</v>
      </c>
    </row>
    <row r="215" spans="1:12" ht="14.25" hidden="1">
      <c r="A215" s="55"/>
      <c r="B215" s="57"/>
      <c r="C215" s="124" t="s">
        <v>342</v>
      </c>
      <c r="D215" s="124"/>
      <c r="E215" s="124"/>
      <c r="F215" s="124"/>
      <c r="G215" s="124"/>
      <c r="H215" s="124"/>
      <c r="I215" s="44"/>
      <c r="J215" s="55"/>
      <c r="K215" s="42"/>
      <c r="L215" s="44">
        <f>SUM(BB53:BB200)</f>
        <v>0</v>
      </c>
    </row>
    <row r="216" spans="1:12" ht="14.25">
      <c r="A216" s="55"/>
      <c r="B216" s="57"/>
      <c r="C216" s="124" t="s">
        <v>343</v>
      </c>
      <c r="D216" s="124"/>
      <c r="E216" s="124"/>
      <c r="F216" s="124"/>
      <c r="G216" s="124"/>
      <c r="H216" s="124"/>
      <c r="I216" s="44"/>
      <c r="J216" s="55"/>
      <c r="K216" s="42"/>
      <c r="L216" s="44">
        <f>SUM(AR53:AR200)+SUM(AT53:AT200)+SUM(AV53:AV200)</f>
        <v>8237.27</v>
      </c>
    </row>
    <row r="217" spans="1:12" ht="14.25">
      <c r="A217" s="55"/>
      <c r="B217" s="57"/>
      <c r="C217" s="124" t="s">
        <v>344</v>
      </c>
      <c r="D217" s="124"/>
      <c r="E217" s="124"/>
      <c r="F217" s="124"/>
      <c r="G217" s="124"/>
      <c r="H217" s="124"/>
      <c r="I217" s="44"/>
      <c r="J217" s="55"/>
      <c r="K217" s="42"/>
      <c r="L217" s="44">
        <f ca="1">SUM(AZ53:AZ200)</f>
        <v>7987.12</v>
      </c>
    </row>
    <row r="218" spans="1:12" ht="14.25">
      <c r="A218" s="55"/>
      <c r="B218" s="57"/>
      <c r="C218" s="124" t="s">
        <v>345</v>
      </c>
      <c r="D218" s="124"/>
      <c r="E218" s="124"/>
      <c r="F218" s="124"/>
      <c r="G218" s="124"/>
      <c r="H218" s="124"/>
      <c r="I218" s="44"/>
      <c r="J218" s="55"/>
      <c r="K218" s="42"/>
      <c r="L218" s="44">
        <f ca="1">SUM(BA53:BA200)</f>
        <v>4200.3900000000003</v>
      </c>
    </row>
    <row r="219" spans="1:12" ht="14.25" hidden="1">
      <c r="A219" s="55"/>
      <c r="B219" s="57"/>
      <c r="C219" s="124" t="s">
        <v>346</v>
      </c>
      <c r="D219" s="124"/>
      <c r="E219" s="124"/>
      <c r="F219" s="124"/>
      <c r="G219" s="124"/>
      <c r="H219" s="124"/>
      <c r="I219" s="44"/>
      <c r="J219" s="55"/>
      <c r="K219" s="42"/>
      <c r="L219" s="44">
        <f>L221+L222</f>
        <v>0</v>
      </c>
    </row>
    <row r="220" spans="1:12" ht="14.25" hidden="1">
      <c r="A220" s="55"/>
      <c r="B220" s="57"/>
      <c r="C220" s="126" t="s">
        <v>333</v>
      </c>
      <c r="D220" s="124"/>
      <c r="E220" s="124"/>
      <c r="F220" s="124"/>
      <c r="G220" s="124"/>
      <c r="H220" s="124"/>
      <c r="I220" s="44"/>
      <c r="J220" s="55"/>
      <c r="K220" s="42"/>
      <c r="L220" s="44"/>
    </row>
    <row r="221" spans="1:12" ht="14.25" hidden="1">
      <c r="A221" s="55"/>
      <c r="B221" s="57"/>
      <c r="C221" s="124" t="s">
        <v>347</v>
      </c>
      <c r="D221" s="124"/>
      <c r="E221" s="124"/>
      <c r="F221" s="124"/>
      <c r="G221" s="124"/>
      <c r="H221" s="124"/>
      <c r="I221" s="44"/>
      <c r="J221" s="55"/>
      <c r="K221" s="42"/>
      <c r="L221" s="44">
        <f>SUM(BK53:BK200)</f>
        <v>0</v>
      </c>
    </row>
    <row r="222" spans="1:12" ht="14.25" hidden="1">
      <c r="A222" s="55"/>
      <c r="B222" s="57"/>
      <c r="C222" s="124" t="s">
        <v>348</v>
      </c>
      <c r="D222" s="124"/>
      <c r="E222" s="124"/>
      <c r="F222" s="124"/>
      <c r="G222" s="124"/>
      <c r="H222" s="124"/>
      <c r="I222" s="44"/>
      <c r="J222" s="55"/>
      <c r="K222" s="42"/>
      <c r="L222" s="44">
        <f>SUM(BD53:BD200)</f>
        <v>0</v>
      </c>
    </row>
    <row r="223" spans="1:12" ht="14.25" hidden="1">
      <c r="A223" s="55"/>
      <c r="B223" s="57"/>
      <c r="C223" s="124" t="s">
        <v>349</v>
      </c>
      <c r="D223" s="124"/>
      <c r="E223" s="124"/>
      <c r="F223" s="124"/>
      <c r="G223" s="124"/>
      <c r="H223" s="124"/>
      <c r="I223" s="44"/>
      <c r="J223" s="55"/>
      <c r="K223" s="42"/>
      <c r="L223" s="44"/>
    </row>
    <row r="224" spans="1:12" ht="14.25" hidden="1">
      <c r="A224" s="55"/>
      <c r="B224" s="57"/>
      <c r="C224" s="124" t="s">
        <v>349</v>
      </c>
      <c r="D224" s="124"/>
      <c r="E224" s="124"/>
      <c r="F224" s="124"/>
      <c r="G224" s="124"/>
      <c r="H224" s="124"/>
      <c r="I224" s="44"/>
      <c r="J224" s="55"/>
      <c r="K224" s="42"/>
      <c r="L224" s="44">
        <f>SUM(BQ53:BQ200)</f>
        <v>0</v>
      </c>
    </row>
    <row r="225" spans="1:82" ht="14.25" hidden="1">
      <c r="A225" s="55"/>
      <c r="B225" s="57"/>
      <c r="C225" s="124" t="s">
        <v>350</v>
      </c>
      <c r="D225" s="124"/>
      <c r="E225" s="124"/>
      <c r="F225" s="124"/>
      <c r="G225" s="124"/>
      <c r="H225" s="124"/>
      <c r="I225" s="44"/>
      <c r="J225" s="55"/>
      <c r="K225" s="42"/>
      <c r="L225" s="44">
        <f>SUM(BO53:BO200)</f>
        <v>0</v>
      </c>
    </row>
    <row r="226" spans="1:82" ht="15">
      <c r="A226" s="58"/>
      <c r="B226" s="59"/>
      <c r="C226" s="125" t="s">
        <v>351</v>
      </c>
      <c r="D226" s="125"/>
      <c r="E226" s="125"/>
      <c r="F226" s="125"/>
      <c r="G226" s="125"/>
      <c r="H226" s="125"/>
      <c r="I226" s="47"/>
      <c r="J226" s="58"/>
      <c r="K226" s="60"/>
      <c r="L226" s="47">
        <f ca="1">L202+L217+L218+L219+L224+L225</f>
        <v>23243.559999999998</v>
      </c>
    </row>
    <row r="227" spans="1:82" ht="14.25">
      <c r="A227" s="55"/>
      <c r="B227" s="57"/>
      <c r="C227" s="126" t="s">
        <v>352</v>
      </c>
      <c r="D227" s="124"/>
      <c r="E227" s="124"/>
      <c r="F227" s="124"/>
      <c r="G227" s="124"/>
      <c r="H227" s="124"/>
      <c r="I227" s="44"/>
      <c r="J227" s="55"/>
      <c r="K227" s="42"/>
      <c r="L227" s="44"/>
    </row>
    <row r="228" spans="1:82" ht="14.25" hidden="1">
      <c r="A228" s="55"/>
      <c r="B228" s="57"/>
      <c r="C228" s="124" t="s">
        <v>353</v>
      </c>
      <c r="D228" s="124"/>
      <c r="E228" s="124"/>
      <c r="F228" s="124"/>
      <c r="G228" s="124"/>
      <c r="H228" s="124"/>
      <c r="I228" s="44"/>
      <c r="J228" s="55"/>
      <c r="K228" s="42"/>
      <c r="L228" s="44">
        <f>SUM(AX53:AX200)</f>
        <v>0</v>
      </c>
    </row>
    <row r="229" spans="1:82" ht="14.25" hidden="1">
      <c r="A229" s="55"/>
      <c r="B229" s="57"/>
      <c r="C229" s="124" t="s">
        <v>354</v>
      </c>
      <c r="D229" s="124"/>
      <c r="E229" s="124"/>
      <c r="F229" s="124"/>
      <c r="G229" s="124"/>
      <c r="H229" s="124"/>
      <c r="I229" s="44"/>
      <c r="J229" s="55"/>
      <c r="K229" s="42"/>
      <c r="L229" s="44">
        <f>SUM(AY53:AY200)</f>
        <v>0</v>
      </c>
    </row>
    <row r="230" spans="1:82" ht="14.25">
      <c r="A230" s="55"/>
      <c r="B230" s="57"/>
      <c r="C230" s="124" t="s">
        <v>355</v>
      </c>
      <c r="D230" s="124"/>
      <c r="E230" s="124"/>
      <c r="F230" s="127"/>
      <c r="G230" s="46">
        <f ca="1">Source!F104</f>
        <v>15.036735</v>
      </c>
      <c r="H230" s="55"/>
      <c r="I230" s="55"/>
      <c r="J230" s="55"/>
      <c r="K230" s="55"/>
      <c r="L230" s="55"/>
    </row>
    <row r="231" spans="1:82" ht="14.25">
      <c r="A231" s="55"/>
      <c r="B231" s="57"/>
      <c r="C231" s="124" t="s">
        <v>356</v>
      </c>
      <c r="D231" s="124"/>
      <c r="E231" s="124"/>
      <c r="F231" s="127"/>
      <c r="G231" s="46">
        <f ca="1">Source!F105</f>
        <v>0.50531999999999999</v>
      </c>
      <c r="H231" s="55"/>
      <c r="I231" s="55"/>
      <c r="J231" s="55"/>
      <c r="K231" s="55"/>
      <c r="L231" s="55"/>
    </row>
    <row r="234" spans="1:82" ht="16.5">
      <c r="A234" s="123" t="s">
        <v>358</v>
      </c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</row>
    <row r="235" spans="1:82" ht="57">
      <c r="A235" s="61" t="s">
        <v>794</v>
      </c>
      <c r="B235" s="48" t="str">
        <f ca="1">Source!F131</f>
        <v>25.2.02.11-0021</v>
      </c>
      <c r="C235" s="48" t="str">
        <f ca="1">Source!G131</f>
        <v>Лента крепления из нержавеющей стали в пластмассовой коробке с кабельной бухтой, ширина 20 мм, толщина 0,7 мм, длина 50 м</v>
      </c>
      <c r="D235" s="49" t="str">
        <f ca="1">Source!H131</f>
        <v>ШТ</v>
      </c>
      <c r="E235" s="50">
        <f ca="1">Source!K131</f>
        <v>0.12</v>
      </c>
      <c r="F235" s="50"/>
      <c r="G235" s="50">
        <f ca="1">Source!I131</f>
        <v>0.12</v>
      </c>
      <c r="H235" s="51">
        <f ca="1">Source!AL131</f>
        <v>4136.76</v>
      </c>
      <c r="I235" s="52">
        <f ca="1">IF(Source!BC131&lt;&gt; 0, Source!BC131, 1)</f>
        <v>1.38</v>
      </c>
      <c r="J235" s="51">
        <f ca="1">ROUND(H235*I235, 2)</f>
        <v>5708.73</v>
      </c>
      <c r="K235" s="52"/>
      <c r="L235" s="51">
        <f ca="1">Source!P131</f>
        <v>685.05</v>
      </c>
    </row>
    <row r="236" spans="1:82" ht="15">
      <c r="C236" s="107" t="s">
        <v>314</v>
      </c>
      <c r="D236" s="107"/>
      <c r="E236" s="107"/>
      <c r="F236" s="107"/>
      <c r="G236" s="107"/>
      <c r="H236" s="107"/>
      <c r="I236" s="108">
        <f ca="1">IF(E235&lt;&gt;0,K236/E235, 0)</f>
        <v>5708.75</v>
      </c>
      <c r="J236" s="108"/>
      <c r="K236" s="108">
        <f ca="1">L235</f>
        <v>685.05</v>
      </c>
      <c r="L236" s="108"/>
      <c r="AD236">
        <f ca="1">ROUND((Source!AT131/100)*((ROUND(ROUND(Source!AO131,2)*Source!I131, 2)+ROUND(ROUND(Source!AN131,2)*Source!I131, 2))), 2)</f>
        <v>0</v>
      </c>
      <c r="AE236">
        <f ca="1">ROUND((Source!AU131/100)*((ROUND(ROUND(Source!AO131,2)*Source!I131, 2)+ROUND(ROUND(Source!AN131,2)*Source!I131, 2))), 2)</f>
        <v>0</v>
      </c>
      <c r="AN236" s="53">
        <f>L235</f>
        <v>685.05</v>
      </c>
      <c r="AO236">
        <f>0</f>
        <v>0</v>
      </c>
      <c r="AQ236" t="s">
        <v>315</v>
      </c>
      <c r="AR236">
        <f>0</f>
        <v>0</v>
      </c>
      <c r="AT236">
        <f>0</f>
        <v>0</v>
      </c>
      <c r="AV236" t="s">
        <v>315</v>
      </c>
      <c r="AW236" s="53">
        <f>L235</f>
        <v>685.05</v>
      </c>
      <c r="AZ236">
        <f ca="1">Source!X131</f>
        <v>0</v>
      </c>
      <c r="BA236">
        <f ca="1">Source!Y131</f>
        <v>0</v>
      </c>
      <c r="CD236">
        <v>1</v>
      </c>
    </row>
    <row r="237" spans="1:82" ht="38.25" customHeight="1">
      <c r="A237" s="38" t="s">
        <v>840</v>
      </c>
      <c r="B237" s="40" t="str">
        <f ca="1">Source!F144</f>
        <v>20.2.10.04-0009</v>
      </c>
      <c r="C237" s="40" t="str">
        <f ca="1">Source!G144</f>
        <v>Наконечники кабельные медные луженые 95-10-15</v>
      </c>
      <c r="D237" s="41" t="str">
        <f ca="1">Source!H144</f>
        <v>100 ШТ</v>
      </c>
      <c r="E237" s="42">
        <f ca="1">Source!K144</f>
        <v>0.04</v>
      </c>
      <c r="F237" s="42"/>
      <c r="G237" s="42">
        <f ca="1">Source!I144</f>
        <v>0.04</v>
      </c>
      <c r="H237" s="44">
        <f ca="1">Source!AL144</f>
        <v>7582.15</v>
      </c>
      <c r="I237" s="43">
        <f ca="1">IF(Source!BC144&lt;&gt; 0, Source!BC144, 1)</f>
        <v>1.23</v>
      </c>
      <c r="J237" s="44">
        <f ca="1">ROUND(H237*I237, 2)</f>
        <v>9326.0400000000009</v>
      </c>
      <c r="K237" s="43"/>
      <c r="L237" s="44">
        <f ca="1">Source!P144</f>
        <v>373.04</v>
      </c>
    </row>
    <row r="238" spans="1:82">
      <c r="A238" s="62"/>
      <c r="B238" s="62"/>
      <c r="C238" s="63" t="str">
        <f ca="1">"Объем: "&amp;Source!I144&amp;"=4/"&amp;"100"</f>
        <v>Объем: 0,04=4/100</v>
      </c>
      <c r="D238" s="62"/>
      <c r="E238" s="62"/>
      <c r="F238" s="62"/>
      <c r="G238" s="62"/>
      <c r="H238" s="62"/>
      <c r="I238" s="62"/>
      <c r="J238" s="62"/>
      <c r="K238" s="62"/>
      <c r="L238" s="62"/>
    </row>
    <row r="239" spans="1:82" ht="15">
      <c r="C239" s="107" t="s">
        <v>314</v>
      </c>
      <c r="D239" s="107"/>
      <c r="E239" s="107"/>
      <c r="F239" s="107"/>
      <c r="G239" s="107"/>
      <c r="H239" s="107"/>
      <c r="I239" s="108">
        <f ca="1">IF(E237&lt;&gt;0,K239/E237, 0)</f>
        <v>9326</v>
      </c>
      <c r="J239" s="108"/>
      <c r="K239" s="108">
        <f ca="1">L237</f>
        <v>373.04</v>
      </c>
      <c r="L239" s="108"/>
      <c r="AD239">
        <f ca="1">ROUND((Source!AT144/100)*((ROUND(ROUND(Source!AO144,2)*Source!I144, 2)+ROUND(ROUND(Source!AN144,2)*Source!I144, 2))), 2)</f>
        <v>0</v>
      </c>
      <c r="AE239">
        <f ca="1">ROUND((Source!AU144/100)*((ROUND(ROUND(Source!AO144,2)*Source!I144, 2)+ROUND(ROUND(Source!AN144,2)*Source!I144, 2))), 2)</f>
        <v>0</v>
      </c>
      <c r="AN239" s="53">
        <f>L237</f>
        <v>373.04</v>
      </c>
      <c r="AO239">
        <f>0</f>
        <v>0</v>
      </c>
      <c r="AQ239" t="s">
        <v>315</v>
      </c>
      <c r="AR239">
        <f>0</f>
        <v>0</v>
      </c>
      <c r="AT239">
        <f>0</f>
        <v>0</v>
      </c>
      <c r="AV239" t="s">
        <v>315</v>
      </c>
      <c r="AW239" s="53">
        <f>L237</f>
        <v>373.04</v>
      </c>
      <c r="AZ239">
        <f ca="1">Source!X144</f>
        <v>0</v>
      </c>
      <c r="BA239">
        <f ca="1">Source!Y144</f>
        <v>0</v>
      </c>
      <c r="CD239">
        <v>2</v>
      </c>
    </row>
    <row r="240" spans="1:82" ht="42.75" customHeight="1">
      <c r="A240" s="61" t="s">
        <v>848</v>
      </c>
      <c r="B240" s="48" t="str">
        <f ca="1">Source!F146</f>
        <v>20.2.12.03-0003</v>
      </c>
      <c r="C240" s="48" t="str">
        <f ca="1">Source!G146</f>
        <v>Трубы гибкие гофрированные двустенные из ПВХ, диаметр 75 мм</v>
      </c>
      <c r="D240" s="49" t="str">
        <f ca="1">Source!H146</f>
        <v>м</v>
      </c>
      <c r="E240" s="50">
        <f ca="1">Source!K146</f>
        <v>6</v>
      </c>
      <c r="F240" s="50"/>
      <c r="G240" s="50">
        <f ca="1">Source!I146</f>
        <v>6</v>
      </c>
      <c r="H240" s="51">
        <f ca="1">Source!AL146</f>
        <v>129.57</v>
      </c>
      <c r="I240" s="52">
        <f ca="1">IF(Source!BC146&lt;&gt; 0, Source!BC146, 1)</f>
        <v>1.05</v>
      </c>
      <c r="J240" s="51">
        <f ca="1">ROUND(H240*I240, 2)</f>
        <v>136.05000000000001</v>
      </c>
      <c r="K240" s="52"/>
      <c r="L240" s="51">
        <f ca="1">Source!P146</f>
        <v>816.3</v>
      </c>
    </row>
    <row r="241" spans="1:82" ht="15">
      <c r="C241" s="107" t="s">
        <v>314</v>
      </c>
      <c r="D241" s="107"/>
      <c r="E241" s="107"/>
      <c r="F241" s="107"/>
      <c r="G241" s="107"/>
      <c r="H241" s="107"/>
      <c r="I241" s="108">
        <f ca="1">IF(E240&lt;&gt;0,K241/E240, 0)</f>
        <v>136.04999999999998</v>
      </c>
      <c r="J241" s="108"/>
      <c r="K241" s="108">
        <f ca="1">L240</f>
        <v>816.3</v>
      </c>
      <c r="L241" s="108"/>
      <c r="AD241">
        <f ca="1">ROUND((Source!AT146/100)*((ROUND(ROUND(Source!AO146,2)*Source!I146, 2)+ROUND(ROUND(Source!AN146,2)*Source!I146, 2))), 2)</f>
        <v>0</v>
      </c>
      <c r="AE241">
        <f ca="1">ROUND((Source!AU146/100)*((ROUND(ROUND(Source!AO146,2)*Source!I146, 2)+ROUND(ROUND(Source!AN146,2)*Source!I146, 2))), 2)</f>
        <v>0</v>
      </c>
      <c r="AN241" s="53">
        <f>L240</f>
        <v>816.3</v>
      </c>
      <c r="AO241">
        <f>0</f>
        <v>0</v>
      </c>
      <c r="AQ241" t="s">
        <v>315</v>
      </c>
      <c r="AR241">
        <f>0</f>
        <v>0</v>
      </c>
      <c r="AT241">
        <f>0</f>
        <v>0</v>
      </c>
      <c r="AV241" t="s">
        <v>315</v>
      </c>
      <c r="AW241" s="53">
        <f>L240</f>
        <v>816.3</v>
      </c>
      <c r="AZ241">
        <f ca="1">Source!X146</f>
        <v>0</v>
      </c>
      <c r="BA241">
        <f ca="1">Source!Y146</f>
        <v>0</v>
      </c>
      <c r="CD241">
        <v>2</v>
      </c>
    </row>
    <row r="242" spans="1:82" ht="42.75">
      <c r="A242" s="61" t="s">
        <v>853</v>
      </c>
      <c r="B242" s="48" t="str">
        <f ca="1">Source!F147</f>
        <v>20.5.03.03-0001</v>
      </c>
      <c r="C242" s="48" t="str">
        <f ca="1">Source!G147</f>
        <v>Шина электротехническая алюминиевая, марка АД31, ширина 20 мм, толщина 3 мм</v>
      </c>
      <c r="D242" s="49" t="str">
        <f ca="1">Source!H147</f>
        <v>м</v>
      </c>
      <c r="E242" s="50">
        <f ca="1">Source!K147</f>
        <v>0.9</v>
      </c>
      <c r="F242" s="50"/>
      <c r="G242" s="50">
        <f ca="1">Source!I147</f>
        <v>0.9</v>
      </c>
      <c r="H242" s="51">
        <f ca="1">Source!AL147</f>
        <v>73.2</v>
      </c>
      <c r="I242" s="52">
        <f ca="1">IF(Source!BC147&lt;&gt; 0, Source!BC147, 1)</f>
        <v>1.65</v>
      </c>
      <c r="J242" s="51">
        <f ca="1">ROUND(H242*I242, 2)</f>
        <v>120.78</v>
      </c>
      <c r="K242" s="52"/>
      <c r="L242" s="51">
        <f ca="1">Source!P147</f>
        <v>108.7</v>
      </c>
    </row>
    <row r="243" spans="1:82" ht="15">
      <c r="C243" s="107" t="s">
        <v>314</v>
      </c>
      <c r="D243" s="107"/>
      <c r="E243" s="107"/>
      <c r="F243" s="107"/>
      <c r="G243" s="107"/>
      <c r="H243" s="107"/>
      <c r="I243" s="108">
        <f ca="1">IF(E242&lt;&gt;0,K243/E242, 0)</f>
        <v>120.77777777777777</v>
      </c>
      <c r="J243" s="108"/>
      <c r="K243" s="108">
        <f ca="1">L242</f>
        <v>108.7</v>
      </c>
      <c r="L243" s="108"/>
      <c r="AD243">
        <f ca="1">ROUND((Source!AT147/100)*((ROUND(ROUND(Source!AO147,2)*Source!I147, 2)+ROUND(ROUND(Source!AN147,2)*Source!I147, 2))), 2)</f>
        <v>0</v>
      </c>
      <c r="AE243">
        <f ca="1">ROUND((Source!AU147/100)*((ROUND(ROUND(Source!AO147,2)*Source!I147, 2)+ROUND(ROUND(Source!AN147,2)*Source!I147, 2))), 2)</f>
        <v>0</v>
      </c>
      <c r="AN243" s="53">
        <f>L242</f>
        <v>108.7</v>
      </c>
      <c r="AO243">
        <f>0</f>
        <v>0</v>
      </c>
      <c r="AQ243" t="s">
        <v>315</v>
      </c>
      <c r="AR243">
        <f>0</f>
        <v>0</v>
      </c>
      <c r="AT243">
        <f>0</f>
        <v>0</v>
      </c>
      <c r="AV243" t="s">
        <v>315</v>
      </c>
      <c r="AW243" s="53">
        <f>L242</f>
        <v>108.7</v>
      </c>
      <c r="AZ243">
        <f ca="1">Source!X147</f>
        <v>0</v>
      </c>
      <c r="BA243">
        <f ca="1">Source!Y147</f>
        <v>0</v>
      </c>
      <c r="CD243">
        <v>2</v>
      </c>
    </row>
    <row r="244" spans="1:82" ht="42.75">
      <c r="A244" s="61" t="s">
        <v>862</v>
      </c>
      <c r="B244" s="48" t="str">
        <f ca="1">Source!F149</f>
        <v>ТЦ_01.00.00.00_77_7726666516_14.05.2026_02_7.1</v>
      </c>
      <c r="C244" s="48" t="str">
        <f ca="1">Source!G149</f>
        <v>Провод СИП2 3*95+1*95</v>
      </c>
      <c r="D244" s="49" t="str">
        <f ca="1">Source!H149</f>
        <v>м</v>
      </c>
      <c r="E244" s="50">
        <f ca="1">Source!K149</f>
        <v>16</v>
      </c>
      <c r="F244" s="50"/>
      <c r="G244" s="50">
        <f ca="1">Source!I149</f>
        <v>16</v>
      </c>
      <c r="H244" s="51"/>
      <c r="I244" s="52"/>
      <c r="J244" s="51">
        <f ca="1">Source!AL149</f>
        <v>562.16999999999996</v>
      </c>
      <c r="K244" s="52"/>
      <c r="L244" s="51">
        <f ca="1">Source!HG149</f>
        <v>8994.7199999999993</v>
      </c>
    </row>
    <row r="245" spans="1:82" ht="15">
      <c r="C245" s="107" t="s">
        <v>314</v>
      </c>
      <c r="D245" s="107"/>
      <c r="E245" s="107"/>
      <c r="F245" s="107"/>
      <c r="G245" s="107"/>
      <c r="H245" s="107"/>
      <c r="I245" s="108">
        <f ca="1">IF(E244&lt;&gt;0,K245/E244, 0)</f>
        <v>562.16999999999996</v>
      </c>
      <c r="J245" s="108"/>
      <c r="K245" s="108">
        <f ca="1">L244</f>
        <v>8994.7199999999993</v>
      </c>
      <c r="L245" s="108"/>
      <c r="AD245">
        <f ca="1">ROUND((Source!AT149/100)*((ROUND(ROUND(Source!AO149,2)*Source!I149, 2)+ROUND(ROUND(Source!AN149,2)*Source!I149, 2))), 2)</f>
        <v>0</v>
      </c>
      <c r="AE245">
        <f ca="1">ROUND((Source!AU149/100)*((ROUND(ROUND(Source!AO149,2)*Source!I149, 2)+ROUND(ROUND(Source!AN149,2)*Source!I149, 2))), 2)</f>
        <v>0</v>
      </c>
      <c r="AN245" s="53">
        <f>L244</f>
        <v>8994.7199999999993</v>
      </c>
      <c r="AO245">
        <f>0</f>
        <v>0</v>
      </c>
      <c r="AQ245" t="s">
        <v>315</v>
      </c>
      <c r="AR245">
        <f>0</f>
        <v>0</v>
      </c>
      <c r="AT245">
        <f>0</f>
        <v>0</v>
      </c>
      <c r="AV245" t="s">
        <v>315</v>
      </c>
      <c r="AW245" s="53">
        <f>L244</f>
        <v>8994.7199999999993</v>
      </c>
      <c r="AX245" s="53">
        <f>L244</f>
        <v>8994.7199999999993</v>
      </c>
      <c r="AZ245">
        <f ca="1">Source!X149</f>
        <v>0</v>
      </c>
      <c r="BA245">
        <f ca="1">Source!Y149</f>
        <v>0</v>
      </c>
      <c r="CD245">
        <v>1</v>
      </c>
    </row>
    <row r="246" spans="1:82" ht="42.75">
      <c r="A246" s="61" t="s">
        <v>865</v>
      </c>
      <c r="B246" s="48" t="str">
        <f ca="1">Source!F150</f>
        <v>ТЦ_20.00.00.00_77_7726666516_14.05.2026_02_8.1</v>
      </c>
      <c r="C246" s="48" t="str">
        <f ca="1">Source!G150</f>
        <v>Анкерный зажим РА2200</v>
      </c>
      <c r="D246" s="49" t="str">
        <f ca="1">Source!H150</f>
        <v>шт.</v>
      </c>
      <c r="E246" s="50">
        <f ca="1">Source!K150</f>
        <v>2</v>
      </c>
      <c r="F246" s="50"/>
      <c r="G246" s="50">
        <f ca="1">Source!I150</f>
        <v>2</v>
      </c>
      <c r="H246" s="51"/>
      <c r="I246" s="52"/>
      <c r="J246" s="51">
        <f ca="1">Source!AL150</f>
        <v>1030.52</v>
      </c>
      <c r="K246" s="52"/>
      <c r="L246" s="51">
        <f ca="1">Source!HG150</f>
        <v>2061.04</v>
      </c>
    </row>
    <row r="247" spans="1:82" ht="15">
      <c r="C247" s="107" t="s">
        <v>314</v>
      </c>
      <c r="D247" s="107"/>
      <c r="E247" s="107"/>
      <c r="F247" s="107"/>
      <c r="G247" s="107"/>
      <c r="H247" s="107"/>
      <c r="I247" s="108">
        <f ca="1">IF(E246&lt;&gt;0,K247/E246, 0)</f>
        <v>1030.52</v>
      </c>
      <c r="J247" s="108"/>
      <c r="K247" s="108">
        <f ca="1">L246</f>
        <v>2061.04</v>
      </c>
      <c r="L247" s="108"/>
      <c r="AD247">
        <f ca="1">ROUND((Source!AT150/100)*((ROUND(ROUND(Source!AO150,2)*Source!I150, 2)+ROUND(ROUND(Source!AN150,2)*Source!I150, 2))), 2)</f>
        <v>0</v>
      </c>
      <c r="AE247">
        <f ca="1">ROUND((Source!AU150/100)*((ROUND(ROUND(Source!AO150,2)*Source!I150, 2)+ROUND(ROUND(Source!AN150,2)*Source!I150, 2))), 2)</f>
        <v>0</v>
      </c>
      <c r="AN247" s="53">
        <f>L246</f>
        <v>2061.04</v>
      </c>
      <c r="AO247">
        <f>0</f>
        <v>0</v>
      </c>
      <c r="AQ247" t="s">
        <v>315</v>
      </c>
      <c r="AR247">
        <f>0</f>
        <v>0</v>
      </c>
      <c r="AT247">
        <f>0</f>
        <v>0</v>
      </c>
      <c r="AV247" t="s">
        <v>315</v>
      </c>
      <c r="AW247" s="53">
        <f>L246</f>
        <v>2061.04</v>
      </c>
      <c r="AX247" s="53">
        <f>L246</f>
        <v>2061.04</v>
      </c>
      <c r="AZ247">
        <f ca="1">Source!X150</f>
        <v>0</v>
      </c>
      <c r="BA247">
        <f ca="1">Source!Y150</f>
        <v>0</v>
      </c>
      <c r="CD247">
        <v>1</v>
      </c>
    </row>
    <row r="248" spans="1:82" ht="42.75">
      <c r="A248" s="61" t="s">
        <v>877</v>
      </c>
      <c r="B248" s="48" t="str">
        <f ca="1">Source!F154</f>
        <v>ТЦ_20.1.01.05_77_7726666516_14.05.2026_02</v>
      </c>
      <c r="C248" s="48" t="str">
        <f ca="1">Source!G154</f>
        <v>Зажим для временного заземления РС-481</v>
      </c>
      <c r="D248" s="49" t="str">
        <f ca="1">Source!H154</f>
        <v>шт.</v>
      </c>
      <c r="E248" s="50">
        <f ca="1">Source!K154</f>
        <v>8</v>
      </c>
      <c r="F248" s="50"/>
      <c r="G248" s="50">
        <f ca="1">Source!I154</f>
        <v>8</v>
      </c>
      <c r="H248" s="51"/>
      <c r="I248" s="52"/>
      <c r="J248" s="51">
        <f ca="1">Source!AL154</f>
        <v>1200</v>
      </c>
      <c r="K248" s="52"/>
      <c r="L248" s="51">
        <f ca="1">Source!HG154</f>
        <v>9600</v>
      </c>
    </row>
    <row r="249" spans="1:82" ht="15">
      <c r="C249" s="107" t="s">
        <v>314</v>
      </c>
      <c r="D249" s="107"/>
      <c r="E249" s="107"/>
      <c r="F249" s="107"/>
      <c r="G249" s="107"/>
      <c r="H249" s="107"/>
      <c r="I249" s="108">
        <f ca="1">IF(E248&lt;&gt;0,K249/E248, 0)</f>
        <v>1200</v>
      </c>
      <c r="J249" s="108"/>
      <c r="K249" s="108">
        <f ca="1">L248</f>
        <v>9600</v>
      </c>
      <c r="L249" s="108"/>
      <c r="AD249">
        <f ca="1">ROUND((Source!AT154/100)*((ROUND(ROUND(Source!AO154,2)*Source!I154, 2)+ROUND(ROUND(Source!AN154,2)*Source!I154, 2))), 2)</f>
        <v>0</v>
      </c>
      <c r="AE249">
        <f ca="1">ROUND((Source!AU154/100)*((ROUND(ROUND(Source!AO154,2)*Source!I154, 2)+ROUND(ROUND(Source!AN154,2)*Source!I154, 2))), 2)</f>
        <v>0</v>
      </c>
      <c r="AN249" s="53">
        <f>L248</f>
        <v>9600</v>
      </c>
      <c r="AO249">
        <f>0</f>
        <v>0</v>
      </c>
      <c r="AQ249" t="s">
        <v>315</v>
      </c>
      <c r="AR249">
        <f>0</f>
        <v>0</v>
      </c>
      <c r="AT249">
        <f>0</f>
        <v>0</v>
      </c>
      <c r="AV249" t="s">
        <v>315</v>
      </c>
      <c r="AW249" s="53">
        <f>L248</f>
        <v>9600</v>
      </c>
      <c r="AX249" s="53">
        <f>L248</f>
        <v>9600</v>
      </c>
      <c r="AZ249">
        <f ca="1">Source!X154</f>
        <v>0</v>
      </c>
      <c r="BA249">
        <f ca="1">Source!Y154</f>
        <v>0</v>
      </c>
      <c r="CD249">
        <v>1</v>
      </c>
    </row>
    <row r="250" spans="1:82" ht="42.75">
      <c r="A250" s="61" t="s">
        <v>885</v>
      </c>
      <c r="B250" s="48" t="str">
        <f ca="1">Source!F157</f>
        <v>ТЦ_20.1.02.23_77_7726666516_14.05.2026_02</v>
      </c>
      <c r="C250" s="48" t="str">
        <f ca="1">Source!G157</f>
        <v>Кронштейн анкерный CS10.3</v>
      </c>
      <c r="D250" s="49" t="str">
        <f ca="1">Source!H157</f>
        <v>шт.</v>
      </c>
      <c r="E250" s="50">
        <f ca="1">Source!K157</f>
        <v>2</v>
      </c>
      <c r="F250" s="50"/>
      <c r="G250" s="50">
        <f ca="1">Source!I157</f>
        <v>2</v>
      </c>
      <c r="H250" s="51"/>
      <c r="I250" s="52"/>
      <c r="J250" s="51">
        <f ca="1">Source!AL157</f>
        <v>599.99</v>
      </c>
      <c r="K250" s="52"/>
      <c r="L250" s="51">
        <f ca="1">Source!HG157</f>
        <v>1199.98</v>
      </c>
    </row>
    <row r="251" spans="1:82" ht="15">
      <c r="C251" s="107" t="s">
        <v>314</v>
      </c>
      <c r="D251" s="107"/>
      <c r="E251" s="107"/>
      <c r="F251" s="107"/>
      <c r="G251" s="107"/>
      <c r="H251" s="107"/>
      <c r="I251" s="108">
        <f ca="1">IF(E250&lt;&gt;0,K251/E250, 0)</f>
        <v>599.99</v>
      </c>
      <c r="J251" s="108"/>
      <c r="K251" s="108">
        <f ca="1">L250</f>
        <v>1199.98</v>
      </c>
      <c r="L251" s="108"/>
      <c r="AD251">
        <f ca="1">ROUND((Source!AT157/100)*((ROUND(ROUND(Source!AO157,2)*Source!I157, 2)+ROUND(ROUND(Source!AN157,2)*Source!I157, 2))), 2)</f>
        <v>0</v>
      </c>
      <c r="AE251">
        <f ca="1">ROUND((Source!AU157/100)*((ROUND(ROUND(Source!AO157,2)*Source!I157, 2)+ROUND(ROUND(Source!AN157,2)*Source!I157, 2))), 2)</f>
        <v>0</v>
      </c>
      <c r="AN251" s="53">
        <f>L250</f>
        <v>1199.98</v>
      </c>
      <c r="AO251">
        <f>0</f>
        <v>0</v>
      </c>
      <c r="AQ251" t="s">
        <v>315</v>
      </c>
      <c r="AR251">
        <f>0</f>
        <v>0</v>
      </c>
      <c r="AT251">
        <f>0</f>
        <v>0</v>
      </c>
      <c r="AV251" t="s">
        <v>315</v>
      </c>
      <c r="AW251" s="53">
        <f>L250</f>
        <v>1199.98</v>
      </c>
      <c r="AX251" s="53">
        <f>L250</f>
        <v>1199.98</v>
      </c>
      <c r="AZ251">
        <f ca="1">Source!X157</f>
        <v>0</v>
      </c>
      <c r="BA251">
        <f ca="1">Source!Y157</f>
        <v>0</v>
      </c>
      <c r="CD251">
        <v>1</v>
      </c>
    </row>
    <row r="252" spans="1:82" ht="42.75">
      <c r="A252" s="61" t="s">
        <v>890</v>
      </c>
      <c r="B252" s="48" t="str">
        <f ca="1">Source!F159</f>
        <v>ТЦ_08.4.03.02_77_7726666516_14.05.2026_02</v>
      </c>
      <c r="C252" s="48" t="str">
        <f ca="1">Source!G159</f>
        <v>Арматура А1 14мм</v>
      </c>
      <c r="D252" s="49" t="str">
        <f ca="1">Source!H159</f>
        <v>м</v>
      </c>
      <c r="E252" s="50">
        <f ca="1">Source!K159</f>
        <v>9</v>
      </c>
      <c r="F252" s="50"/>
      <c r="G252" s="50">
        <f ca="1">Source!I159</f>
        <v>9</v>
      </c>
      <c r="H252" s="51"/>
      <c r="I252" s="52"/>
      <c r="J252" s="51">
        <f ca="1">Source!AL159</f>
        <v>86.23</v>
      </c>
      <c r="K252" s="52"/>
      <c r="L252" s="51">
        <f ca="1">Source!HG159</f>
        <v>776.07</v>
      </c>
    </row>
    <row r="253" spans="1:82" ht="15">
      <c r="C253" s="107" t="s">
        <v>314</v>
      </c>
      <c r="D253" s="107"/>
      <c r="E253" s="107"/>
      <c r="F253" s="107"/>
      <c r="G253" s="107"/>
      <c r="H253" s="107"/>
      <c r="I253" s="108">
        <f ca="1">IF(E252&lt;&gt;0,K253/E252, 0)</f>
        <v>86.23</v>
      </c>
      <c r="J253" s="108"/>
      <c r="K253" s="108">
        <f ca="1">L252</f>
        <v>776.07</v>
      </c>
      <c r="L253" s="108"/>
      <c r="AD253">
        <f ca="1">ROUND((Source!AT159/100)*((ROUND(ROUND(Source!AO159,2)*Source!I159, 2)+ROUND(ROUND(Source!AN159,2)*Source!I159, 2))), 2)</f>
        <v>0</v>
      </c>
      <c r="AE253">
        <f ca="1">ROUND((Source!AU159/100)*((ROUND(ROUND(Source!AO159,2)*Source!I159, 2)+ROUND(ROUND(Source!AN159,2)*Source!I159, 2))), 2)</f>
        <v>0</v>
      </c>
      <c r="AN253" s="53">
        <f>L252</f>
        <v>776.07</v>
      </c>
      <c r="AO253">
        <f>0</f>
        <v>0</v>
      </c>
      <c r="AQ253" t="s">
        <v>315</v>
      </c>
      <c r="AR253">
        <f>0</f>
        <v>0</v>
      </c>
      <c r="AT253">
        <f>0</f>
        <v>0</v>
      </c>
      <c r="AV253" t="s">
        <v>315</v>
      </c>
      <c r="AW253" s="53">
        <f>L252</f>
        <v>776.07</v>
      </c>
      <c r="AX253" s="53">
        <f>L252</f>
        <v>776.07</v>
      </c>
      <c r="AZ253">
        <f ca="1">Source!X159</f>
        <v>0</v>
      </c>
      <c r="BA253">
        <f ca="1">Source!Y159</f>
        <v>0</v>
      </c>
      <c r="CD253">
        <v>1</v>
      </c>
    </row>
    <row r="254" spans="1:82" ht="42.75">
      <c r="A254" s="61" t="s">
        <v>904</v>
      </c>
      <c r="B254" s="48" t="str">
        <f ca="1">Source!F164</f>
        <v>ТЦ_20.1.00.00_77_7726666516_14.05.2026_02_4.1</v>
      </c>
      <c r="C254" s="48" t="str">
        <f ca="1">Source!G164</f>
        <v>Скрепа NC-20</v>
      </c>
      <c r="D254" s="49" t="str">
        <f ca="1">Source!H164</f>
        <v>шт.</v>
      </c>
      <c r="E254" s="50">
        <f ca="1">Source!K164</f>
        <v>6</v>
      </c>
      <c r="F254" s="50"/>
      <c r="G254" s="50">
        <f ca="1">Source!I164</f>
        <v>6</v>
      </c>
      <c r="H254" s="51"/>
      <c r="I254" s="52"/>
      <c r="J254" s="51">
        <f ca="1">Source!AL164</f>
        <v>35.909999999999997</v>
      </c>
      <c r="K254" s="52"/>
      <c r="L254" s="51">
        <f ca="1">Source!HG164</f>
        <v>215.46</v>
      </c>
    </row>
    <row r="255" spans="1:82" ht="15">
      <c r="C255" s="107" t="s">
        <v>314</v>
      </c>
      <c r="D255" s="107"/>
      <c r="E255" s="107"/>
      <c r="F255" s="107"/>
      <c r="G255" s="107"/>
      <c r="H255" s="107"/>
      <c r="I255" s="108">
        <f>IF(E254&lt;&gt;0,K255/E254, 0)</f>
        <v>35.910000000000004</v>
      </c>
      <c r="J255" s="108"/>
      <c r="K255" s="108">
        <f>L254</f>
        <v>215.46</v>
      </c>
      <c r="L255" s="108"/>
      <c r="AD255">
        <f ca="1">ROUND((Source!AT164/100)*((ROUND(ROUND(Source!AO164,2)*Source!I164, 2)+ROUND(ROUND(Source!AN164,2)*Source!I164, 2))), 2)</f>
        <v>0</v>
      </c>
      <c r="AE255">
        <f ca="1">ROUND((Source!AU164/100)*((ROUND(ROUND(Source!AO164,2)*Source!I164, 2)+ROUND(ROUND(Source!AN164,2)*Source!I164, 2))), 2)</f>
        <v>0</v>
      </c>
      <c r="AN255" s="53">
        <f>L254</f>
        <v>215.46</v>
      </c>
      <c r="AO255">
        <f>0</f>
        <v>0</v>
      </c>
      <c r="AQ255" t="s">
        <v>315</v>
      </c>
      <c r="AR255">
        <f>0</f>
        <v>0</v>
      </c>
      <c r="AT255">
        <f>0</f>
        <v>0</v>
      </c>
      <c r="AV255" t="s">
        <v>315</v>
      </c>
      <c r="AW255" s="53">
        <f>L254</f>
        <v>215.46</v>
      </c>
      <c r="AX255" s="53">
        <f>L254</f>
        <v>215.46</v>
      </c>
      <c r="AZ255">
        <f ca="1">Source!X164</f>
        <v>0</v>
      </c>
      <c r="BA255">
        <f ca="1">Source!Y164</f>
        <v>0</v>
      </c>
      <c r="CD255">
        <v>1</v>
      </c>
    </row>
    <row r="257" spans="1:12" ht="15">
      <c r="A257" s="58"/>
      <c r="B257" s="59"/>
      <c r="C257" s="125" t="s">
        <v>332</v>
      </c>
      <c r="D257" s="125"/>
      <c r="E257" s="125"/>
      <c r="F257" s="125"/>
      <c r="G257" s="125"/>
      <c r="H257" s="125"/>
      <c r="I257" s="47"/>
      <c r="J257" s="58"/>
      <c r="K257" s="60"/>
      <c r="L257" s="47">
        <f>L259+L260+L266+L270</f>
        <v>24830.359999999997</v>
      </c>
    </row>
    <row r="258" spans="1:12" ht="14.25">
      <c r="A258" s="55"/>
      <c r="B258" s="57"/>
      <c r="C258" s="126" t="s">
        <v>333</v>
      </c>
      <c r="D258" s="124"/>
      <c r="E258" s="124"/>
      <c r="F258" s="124"/>
      <c r="G258" s="124"/>
      <c r="H258" s="124"/>
      <c r="I258" s="44"/>
      <c r="J258" s="55"/>
      <c r="K258" s="42"/>
      <c r="L258" s="44"/>
    </row>
    <row r="259" spans="1:12" ht="14.25" hidden="1">
      <c r="A259" s="55"/>
      <c r="B259" s="57"/>
      <c r="C259" s="124" t="s">
        <v>334</v>
      </c>
      <c r="D259" s="124"/>
      <c r="E259" s="124"/>
      <c r="F259" s="124"/>
      <c r="G259" s="124"/>
      <c r="H259" s="124"/>
      <c r="I259" s="44"/>
      <c r="J259" s="55"/>
      <c r="K259" s="42"/>
      <c r="L259" s="44">
        <f>SUM(AR234:AR255)</f>
        <v>0</v>
      </c>
    </row>
    <row r="260" spans="1:12" ht="14.25" hidden="1">
      <c r="A260" s="55"/>
      <c r="B260" s="57"/>
      <c r="C260" s="124" t="s">
        <v>335</v>
      </c>
      <c r="D260" s="124"/>
      <c r="E260" s="124"/>
      <c r="F260" s="124"/>
      <c r="G260" s="124"/>
      <c r="H260" s="124"/>
      <c r="I260" s="44"/>
      <c r="J260" s="55"/>
      <c r="K260" s="42"/>
      <c r="L260" s="44">
        <f>L262+L265+L264</f>
        <v>0</v>
      </c>
    </row>
    <row r="261" spans="1:12" ht="14.25" hidden="1">
      <c r="A261" s="55"/>
      <c r="B261" s="57"/>
      <c r="C261" s="126" t="s">
        <v>336</v>
      </c>
      <c r="D261" s="124"/>
      <c r="E261" s="124"/>
      <c r="F261" s="124"/>
      <c r="G261" s="124"/>
      <c r="H261" s="124"/>
      <c r="I261" s="44"/>
      <c r="J261" s="55"/>
      <c r="K261" s="42"/>
      <c r="L261" s="44"/>
    </row>
    <row r="262" spans="1:12" ht="14.25" hidden="1">
      <c r="A262" s="55"/>
      <c r="B262" s="57"/>
      <c r="C262" s="124" t="s">
        <v>335</v>
      </c>
      <c r="D262" s="124"/>
      <c r="E262" s="124"/>
      <c r="F262" s="124"/>
      <c r="G262" s="124"/>
      <c r="H262" s="124"/>
      <c r="I262" s="44"/>
      <c r="J262" s="55"/>
      <c r="K262" s="42"/>
      <c r="L262" s="44">
        <f>SUM(AO234:AO255)</f>
        <v>0</v>
      </c>
    </row>
    <row r="263" spans="1:12" ht="14.25" hidden="1">
      <c r="A263" s="55"/>
      <c r="B263" s="57"/>
      <c r="C263" s="126" t="s">
        <v>337</v>
      </c>
      <c r="D263" s="124"/>
      <c r="E263" s="124"/>
      <c r="F263" s="124"/>
      <c r="G263" s="124"/>
      <c r="H263" s="124"/>
      <c r="I263" s="44"/>
      <c r="J263" s="55"/>
      <c r="K263" s="42"/>
      <c r="L263" s="44"/>
    </row>
    <row r="264" spans="1:12" ht="14.25" hidden="1">
      <c r="A264" s="55"/>
      <c r="B264" s="57"/>
      <c r="C264" s="124" t="s">
        <v>357</v>
      </c>
      <c r="D264" s="124"/>
      <c r="E264" s="124"/>
      <c r="F264" s="124"/>
      <c r="G264" s="124"/>
      <c r="H264" s="124"/>
      <c r="I264" s="44"/>
      <c r="J264" s="55"/>
      <c r="K264" s="42"/>
      <c r="L264" s="44">
        <f>SUM(AT234:AT255)</f>
        <v>0</v>
      </c>
    </row>
    <row r="265" spans="1:12" ht="14.25" hidden="1">
      <c r="A265" s="55"/>
      <c r="B265" s="57"/>
      <c r="C265" s="124" t="s">
        <v>338</v>
      </c>
      <c r="D265" s="124"/>
      <c r="E265" s="124"/>
      <c r="F265" s="124"/>
      <c r="G265" s="124"/>
      <c r="H265" s="124"/>
      <c r="I265" s="44"/>
      <c r="J265" s="55"/>
      <c r="K265" s="42"/>
      <c r="L265" s="44">
        <f>SUM(AV234:AV255)</f>
        <v>0</v>
      </c>
    </row>
    <row r="266" spans="1:12" ht="14.25">
      <c r="A266" s="55"/>
      <c r="B266" s="57"/>
      <c r="C266" s="124" t="s">
        <v>339</v>
      </c>
      <c r="D266" s="124"/>
      <c r="E266" s="124"/>
      <c r="F266" s="124"/>
      <c r="G266" s="124"/>
      <c r="H266" s="124"/>
      <c r="I266" s="44"/>
      <c r="J266" s="55"/>
      <c r="K266" s="42"/>
      <c r="L266" s="44">
        <f>L268+L269</f>
        <v>24830.359999999997</v>
      </c>
    </row>
    <row r="267" spans="1:12" ht="14.25">
      <c r="A267" s="55"/>
      <c r="B267" s="57"/>
      <c r="C267" s="126" t="s">
        <v>336</v>
      </c>
      <c r="D267" s="124"/>
      <c r="E267" s="124"/>
      <c r="F267" s="124"/>
      <c r="G267" s="124"/>
      <c r="H267" s="124"/>
      <c r="I267" s="44"/>
      <c r="J267" s="55"/>
      <c r="K267" s="42"/>
      <c r="L267" s="44"/>
    </row>
    <row r="268" spans="1:12" ht="14.25">
      <c r="A268" s="55"/>
      <c r="B268" s="57"/>
      <c r="C268" s="124" t="s">
        <v>340</v>
      </c>
      <c r="D268" s="124"/>
      <c r="E268" s="124"/>
      <c r="F268" s="124"/>
      <c r="G268" s="124"/>
      <c r="H268" s="124"/>
      <c r="I268" s="44"/>
      <c r="J268" s="55"/>
      <c r="K268" s="42"/>
      <c r="L268" s="44">
        <f>SUM(AW234:AW255)-SUM(BK234:BK255)</f>
        <v>24830.359999999997</v>
      </c>
    </row>
    <row r="269" spans="1:12" ht="14.25" hidden="1">
      <c r="A269" s="55"/>
      <c r="B269" s="57"/>
      <c r="C269" s="124" t="s">
        <v>341</v>
      </c>
      <c r="D269" s="124"/>
      <c r="E269" s="124"/>
      <c r="F269" s="124"/>
      <c r="G269" s="124"/>
      <c r="H269" s="124"/>
      <c r="I269" s="44"/>
      <c r="J269" s="55"/>
      <c r="K269" s="42"/>
      <c r="L269" s="44">
        <f>SUM(BC234:BC255)</f>
        <v>0</v>
      </c>
    </row>
    <row r="270" spans="1:12" ht="14.25" hidden="1">
      <c r="A270" s="55"/>
      <c r="B270" s="57"/>
      <c r="C270" s="124" t="s">
        <v>342</v>
      </c>
      <c r="D270" s="124"/>
      <c r="E270" s="124"/>
      <c r="F270" s="124"/>
      <c r="G270" s="124"/>
      <c r="H270" s="124"/>
      <c r="I270" s="44"/>
      <c r="J270" s="55"/>
      <c r="K270" s="42"/>
      <c r="L270" s="44">
        <f>SUM(BB234:BB255)</f>
        <v>0</v>
      </c>
    </row>
    <row r="271" spans="1:12" ht="14.25" hidden="1">
      <c r="A271" s="55"/>
      <c r="B271" s="57"/>
      <c r="C271" s="124" t="s">
        <v>343</v>
      </c>
      <c r="D271" s="124"/>
      <c r="E271" s="124"/>
      <c r="F271" s="124"/>
      <c r="G271" s="124"/>
      <c r="H271" s="124"/>
      <c r="I271" s="44"/>
      <c r="J271" s="55"/>
      <c r="K271" s="42"/>
      <c r="L271" s="44">
        <f>SUM(AR234:AR255)+SUM(AT234:AT255)+SUM(AV234:AV255)</f>
        <v>0</v>
      </c>
    </row>
    <row r="272" spans="1:12" ht="14.25" hidden="1">
      <c r="A272" s="55"/>
      <c r="B272" s="57"/>
      <c r="C272" s="124" t="s">
        <v>344</v>
      </c>
      <c r="D272" s="124"/>
      <c r="E272" s="124"/>
      <c r="F272" s="124"/>
      <c r="G272" s="124"/>
      <c r="H272" s="124"/>
      <c r="I272" s="44"/>
      <c r="J272" s="55"/>
      <c r="K272" s="42"/>
      <c r="L272" s="44">
        <f>SUM(AZ234:AZ255)</f>
        <v>0</v>
      </c>
    </row>
    <row r="273" spans="1:12" ht="14.25" hidden="1">
      <c r="A273" s="55"/>
      <c r="B273" s="57"/>
      <c r="C273" s="124" t="s">
        <v>345</v>
      </c>
      <c r="D273" s="124"/>
      <c r="E273" s="124"/>
      <c r="F273" s="124"/>
      <c r="G273" s="124"/>
      <c r="H273" s="124"/>
      <c r="I273" s="44"/>
      <c r="J273" s="55"/>
      <c r="K273" s="42"/>
      <c r="L273" s="44">
        <f>SUM(BA234:BA255)</f>
        <v>0</v>
      </c>
    </row>
    <row r="274" spans="1:12" ht="14.25" hidden="1">
      <c r="A274" s="55"/>
      <c r="B274" s="57"/>
      <c r="C274" s="124" t="s">
        <v>346</v>
      </c>
      <c r="D274" s="124"/>
      <c r="E274" s="124"/>
      <c r="F274" s="124"/>
      <c r="G274" s="124"/>
      <c r="H274" s="124"/>
      <c r="I274" s="44"/>
      <c r="J274" s="55"/>
      <c r="K274" s="42"/>
      <c r="L274" s="44">
        <f>L276+L277</f>
        <v>0</v>
      </c>
    </row>
    <row r="275" spans="1:12" ht="14.25" hidden="1">
      <c r="A275" s="55"/>
      <c r="B275" s="57"/>
      <c r="C275" s="126" t="s">
        <v>333</v>
      </c>
      <c r="D275" s="124"/>
      <c r="E275" s="124"/>
      <c r="F275" s="124"/>
      <c r="G275" s="124"/>
      <c r="H275" s="124"/>
      <c r="I275" s="44"/>
      <c r="J275" s="55"/>
      <c r="K275" s="42"/>
      <c r="L275" s="44"/>
    </row>
    <row r="276" spans="1:12" ht="14.25" hidden="1">
      <c r="A276" s="55"/>
      <c r="B276" s="57"/>
      <c r="C276" s="124" t="s">
        <v>347</v>
      </c>
      <c r="D276" s="124"/>
      <c r="E276" s="124"/>
      <c r="F276" s="124"/>
      <c r="G276" s="124"/>
      <c r="H276" s="124"/>
      <c r="I276" s="44"/>
      <c r="J276" s="55"/>
      <c r="K276" s="42"/>
      <c r="L276" s="44">
        <f>SUM(BK234:BK255)</f>
        <v>0</v>
      </c>
    </row>
    <row r="277" spans="1:12" ht="14.25" hidden="1">
      <c r="A277" s="55"/>
      <c r="B277" s="57"/>
      <c r="C277" s="124" t="s">
        <v>348</v>
      </c>
      <c r="D277" s="124"/>
      <c r="E277" s="124"/>
      <c r="F277" s="124"/>
      <c r="G277" s="124"/>
      <c r="H277" s="124"/>
      <c r="I277" s="44"/>
      <c r="J277" s="55"/>
      <c r="K277" s="42"/>
      <c r="L277" s="44">
        <f>SUM(BD234:BD255)</f>
        <v>0</v>
      </c>
    </row>
    <row r="278" spans="1:12" ht="14.25" hidden="1">
      <c r="A278" s="55"/>
      <c r="B278" s="57"/>
      <c r="C278" s="124" t="s">
        <v>349</v>
      </c>
      <c r="D278" s="124"/>
      <c r="E278" s="124"/>
      <c r="F278" s="124"/>
      <c r="G278" s="124"/>
      <c r="H278" s="124"/>
      <c r="I278" s="44"/>
      <c r="J278" s="55"/>
      <c r="K278" s="42"/>
      <c r="L278" s="44"/>
    </row>
    <row r="279" spans="1:12" ht="14.25" hidden="1">
      <c r="A279" s="55"/>
      <c r="B279" s="57"/>
      <c r="C279" s="124" t="s">
        <v>349</v>
      </c>
      <c r="D279" s="124"/>
      <c r="E279" s="124"/>
      <c r="F279" s="124"/>
      <c r="G279" s="124"/>
      <c r="H279" s="124"/>
      <c r="I279" s="44"/>
      <c r="J279" s="55"/>
      <c r="K279" s="42"/>
      <c r="L279" s="44">
        <f>SUM(BQ234:BQ255)</f>
        <v>0</v>
      </c>
    </row>
    <row r="280" spans="1:12" ht="14.25" hidden="1">
      <c r="A280" s="55"/>
      <c r="B280" s="57"/>
      <c r="C280" s="124" t="s">
        <v>350</v>
      </c>
      <c r="D280" s="124"/>
      <c r="E280" s="124"/>
      <c r="F280" s="124"/>
      <c r="G280" s="124"/>
      <c r="H280" s="124"/>
      <c r="I280" s="44"/>
      <c r="J280" s="55"/>
      <c r="K280" s="42"/>
      <c r="L280" s="44">
        <f>SUM(BO234:BO255)</f>
        <v>0</v>
      </c>
    </row>
    <row r="281" spans="1:12" ht="15">
      <c r="A281" s="58"/>
      <c r="B281" s="59"/>
      <c r="C281" s="125" t="s">
        <v>351</v>
      </c>
      <c r="D281" s="125"/>
      <c r="E281" s="125"/>
      <c r="F281" s="125"/>
      <c r="G281" s="125"/>
      <c r="H281" s="125"/>
      <c r="I281" s="47"/>
      <c r="J281" s="58"/>
      <c r="K281" s="60"/>
      <c r="L281" s="47">
        <f>L257+L272+L273+L274+L279+L280</f>
        <v>24830.359999999997</v>
      </c>
    </row>
    <row r="282" spans="1:12" ht="14.25">
      <c r="A282" s="55"/>
      <c r="B282" s="57"/>
      <c r="C282" s="126" t="s">
        <v>352</v>
      </c>
      <c r="D282" s="124"/>
      <c r="E282" s="124"/>
      <c r="F282" s="124"/>
      <c r="G282" s="124"/>
      <c r="H282" s="124"/>
      <c r="I282" s="44"/>
      <c r="J282" s="55"/>
      <c r="K282" s="42"/>
      <c r="L282" s="44"/>
    </row>
    <row r="283" spans="1:12" ht="14.25">
      <c r="A283" s="55"/>
      <c r="B283" s="57"/>
      <c r="C283" s="124" t="s">
        <v>353</v>
      </c>
      <c r="D283" s="124"/>
      <c r="E283" s="124"/>
      <c r="F283" s="124"/>
      <c r="G283" s="124"/>
      <c r="H283" s="124"/>
      <c r="I283" s="44"/>
      <c r="J283" s="55"/>
      <c r="K283" s="42"/>
      <c r="L283" s="44">
        <f>SUM(AX234:AX255)</f>
        <v>22847.269999999997</v>
      </c>
    </row>
    <row r="284" spans="1:12" ht="14.25" hidden="1">
      <c r="A284" s="55"/>
      <c r="B284" s="57"/>
      <c r="C284" s="124" t="s">
        <v>354</v>
      </c>
      <c r="D284" s="124"/>
      <c r="E284" s="124"/>
      <c r="F284" s="124"/>
      <c r="G284" s="124"/>
      <c r="H284" s="124"/>
      <c r="I284" s="44"/>
      <c r="J284" s="55"/>
      <c r="K284" s="42"/>
      <c r="L284" s="44">
        <f>SUM(AY234:AY255)</f>
        <v>0</v>
      </c>
    </row>
    <row r="285" spans="1:12" ht="14.25" hidden="1" customHeight="1">
      <c r="A285" s="55"/>
      <c r="B285" s="57"/>
      <c r="C285" s="124" t="s">
        <v>355</v>
      </c>
      <c r="D285" s="124"/>
      <c r="E285" s="124"/>
      <c r="F285" s="127"/>
      <c r="G285" s="46">
        <f ca="1">Source!F190</f>
        <v>0</v>
      </c>
      <c r="H285" s="55"/>
      <c r="I285" s="55"/>
      <c r="J285" s="55"/>
      <c r="K285" s="55"/>
      <c r="L285" s="55"/>
    </row>
    <row r="286" spans="1:12" ht="14.25" hidden="1" customHeight="1">
      <c r="A286" s="55"/>
      <c r="B286" s="57"/>
      <c r="C286" s="124" t="s">
        <v>356</v>
      </c>
      <c r="D286" s="124"/>
      <c r="E286" s="124"/>
      <c r="F286" s="127"/>
      <c r="G286" s="46">
        <f ca="1">Source!F191</f>
        <v>0</v>
      </c>
      <c r="H286" s="55"/>
      <c r="I286" s="55"/>
      <c r="J286" s="55"/>
      <c r="K286" s="55"/>
      <c r="L286" s="55"/>
    </row>
    <row r="289" spans="1:82" ht="16.5">
      <c r="A289" s="123" t="s">
        <v>359</v>
      </c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</row>
    <row r="290" spans="1:82" ht="42.75">
      <c r="A290" s="65" t="s">
        <v>914</v>
      </c>
      <c r="B290" s="66" t="str">
        <f ca="1">Source!F202</f>
        <v>ТЦ_62.00.00.00_77_7726666516_15.06.2026_02_7.1</v>
      </c>
      <c r="C290" s="66" t="s">
        <v>360</v>
      </c>
      <c r="D290" s="67" t="str">
        <f ca="1">Source!H202</f>
        <v>шт.</v>
      </c>
      <c r="E290" s="68">
        <f ca="1">Source!K202</f>
        <v>1</v>
      </c>
      <c r="F290" s="68"/>
      <c r="G290" s="68">
        <f ca="1">Source!I202</f>
        <v>1</v>
      </c>
      <c r="H290" s="69"/>
      <c r="I290" s="70"/>
      <c r="J290" s="69">
        <f ca="1">Source!AL202</f>
        <v>6601.1</v>
      </c>
      <c r="K290" s="70"/>
      <c r="L290" s="69">
        <f ca="1">Source!HH202</f>
        <v>6601.1</v>
      </c>
    </row>
    <row r="291" spans="1:82" ht="15">
      <c r="A291" s="64"/>
      <c r="B291" s="64"/>
      <c r="C291" s="128" t="s">
        <v>314</v>
      </c>
      <c r="D291" s="128"/>
      <c r="E291" s="128"/>
      <c r="F291" s="128"/>
      <c r="G291" s="128"/>
      <c r="H291" s="128"/>
      <c r="I291" s="129">
        <f>IF(E290&lt;&gt;0,K291/E290, 0)</f>
        <v>6601.1</v>
      </c>
      <c r="J291" s="129"/>
      <c r="K291" s="129">
        <f>L290</f>
        <v>6601.1</v>
      </c>
      <c r="L291" s="129"/>
      <c r="AD291">
        <f ca="1">ROUND((Source!AT202/100)*((ROUND(ROUND(Source!AO202,2)*Source!I202, 2)+ROUND(ROUND(Source!AN202,2)*Source!I202, 2))), 2)</f>
        <v>0</v>
      </c>
      <c r="AE291">
        <f ca="1">ROUND((Source!AU202/100)*((ROUND(ROUND(Source!AO202,2)*Source!I202, 2)+ROUND(ROUND(Source!AN202,2)*Source!I202, 2))), 2)</f>
        <v>0</v>
      </c>
      <c r="AN291" s="53">
        <f>L290</f>
        <v>6601.1</v>
      </c>
      <c r="AO291">
        <f>0</f>
        <v>0</v>
      </c>
      <c r="AQ291" t="s">
        <v>315</v>
      </c>
      <c r="AR291">
        <f>0</f>
        <v>0</v>
      </c>
      <c r="AT291">
        <f>0</f>
        <v>0</v>
      </c>
      <c r="AV291" t="s">
        <v>315</v>
      </c>
      <c r="AW291" s="53">
        <f>L290</f>
        <v>6601.1</v>
      </c>
      <c r="AY291" s="53">
        <f>L290</f>
        <v>6601.1</v>
      </c>
      <c r="AZ291">
        <f ca="1">Source!X202</f>
        <v>0</v>
      </c>
      <c r="BA291">
        <f ca="1">Source!Y202</f>
        <v>0</v>
      </c>
      <c r="BK291" s="53">
        <f>L290</f>
        <v>6601.1</v>
      </c>
      <c r="CD291">
        <v>3</v>
      </c>
    </row>
    <row r="293" spans="1:82" ht="15" hidden="1">
      <c r="A293" s="58"/>
      <c r="B293" s="59"/>
      <c r="C293" s="125" t="s">
        <v>332</v>
      </c>
      <c r="D293" s="125"/>
      <c r="E293" s="125"/>
      <c r="F293" s="125"/>
      <c r="G293" s="125"/>
      <c r="H293" s="125"/>
      <c r="I293" s="47"/>
      <c r="J293" s="58"/>
      <c r="K293" s="60"/>
      <c r="L293" s="47">
        <f>L295+L296+L302+L306</f>
        <v>0</v>
      </c>
    </row>
    <row r="294" spans="1:82" ht="14.25" hidden="1">
      <c r="A294" s="55"/>
      <c r="B294" s="57"/>
      <c r="C294" s="126" t="s">
        <v>333</v>
      </c>
      <c r="D294" s="124"/>
      <c r="E294" s="124"/>
      <c r="F294" s="124"/>
      <c r="G294" s="124"/>
      <c r="H294" s="124"/>
      <c r="I294" s="44"/>
      <c r="J294" s="55"/>
      <c r="K294" s="42"/>
      <c r="L294" s="44"/>
    </row>
    <row r="295" spans="1:82" ht="14.25" hidden="1">
      <c r="A295" s="55"/>
      <c r="B295" s="57"/>
      <c r="C295" s="124" t="s">
        <v>334</v>
      </c>
      <c r="D295" s="124"/>
      <c r="E295" s="124"/>
      <c r="F295" s="124"/>
      <c r="G295" s="124"/>
      <c r="H295" s="124"/>
      <c r="I295" s="44"/>
      <c r="J295" s="55"/>
      <c r="K295" s="42"/>
      <c r="L295" s="44">
        <f>SUM(AR289:AR291)</f>
        <v>0</v>
      </c>
    </row>
    <row r="296" spans="1:82" ht="14.25" hidden="1">
      <c r="A296" s="55"/>
      <c r="B296" s="57"/>
      <c r="C296" s="124" t="s">
        <v>335</v>
      </c>
      <c r="D296" s="124"/>
      <c r="E296" s="124"/>
      <c r="F296" s="124"/>
      <c r="G296" s="124"/>
      <c r="H296" s="124"/>
      <c r="I296" s="44"/>
      <c r="J296" s="55"/>
      <c r="K296" s="42"/>
      <c r="L296" s="44">
        <f>L298+L301+L300</f>
        <v>0</v>
      </c>
    </row>
    <row r="297" spans="1:82" ht="14.25" hidden="1">
      <c r="A297" s="55"/>
      <c r="B297" s="57"/>
      <c r="C297" s="126" t="s">
        <v>336</v>
      </c>
      <c r="D297" s="124"/>
      <c r="E297" s="124"/>
      <c r="F297" s="124"/>
      <c r="G297" s="124"/>
      <c r="H297" s="124"/>
      <c r="I297" s="44"/>
      <c r="J297" s="55"/>
      <c r="K297" s="42"/>
      <c r="L297" s="44"/>
    </row>
    <row r="298" spans="1:82" ht="14.25" hidden="1">
      <c r="A298" s="55"/>
      <c r="B298" s="57"/>
      <c r="C298" s="124" t="s">
        <v>335</v>
      </c>
      <c r="D298" s="124"/>
      <c r="E298" s="124"/>
      <c r="F298" s="124"/>
      <c r="G298" s="124"/>
      <c r="H298" s="124"/>
      <c r="I298" s="44"/>
      <c r="J298" s="55"/>
      <c r="K298" s="42"/>
      <c r="L298" s="44">
        <f>SUM(AO289:AO291)</f>
        <v>0</v>
      </c>
    </row>
    <row r="299" spans="1:82" ht="14.25" hidden="1">
      <c r="A299" s="55"/>
      <c r="B299" s="57"/>
      <c r="C299" s="126" t="s">
        <v>337</v>
      </c>
      <c r="D299" s="124"/>
      <c r="E299" s="124"/>
      <c r="F299" s="124"/>
      <c r="G299" s="124"/>
      <c r="H299" s="124"/>
      <c r="I299" s="44"/>
      <c r="J299" s="55"/>
      <c r="K299" s="42"/>
      <c r="L299" s="44"/>
    </row>
    <row r="300" spans="1:82" ht="14.25" hidden="1">
      <c r="A300" s="55"/>
      <c r="B300" s="57"/>
      <c r="C300" s="124" t="s">
        <v>357</v>
      </c>
      <c r="D300" s="124"/>
      <c r="E300" s="124"/>
      <c r="F300" s="124"/>
      <c r="G300" s="124"/>
      <c r="H300" s="124"/>
      <c r="I300" s="44"/>
      <c r="J300" s="55"/>
      <c r="K300" s="42"/>
      <c r="L300" s="44">
        <f>SUM(AT289:AT291)</f>
        <v>0</v>
      </c>
    </row>
    <row r="301" spans="1:82" ht="14.25" hidden="1">
      <c r="A301" s="55"/>
      <c r="B301" s="57"/>
      <c r="C301" s="124" t="s">
        <v>338</v>
      </c>
      <c r="D301" s="124"/>
      <c r="E301" s="124"/>
      <c r="F301" s="124"/>
      <c r="G301" s="124"/>
      <c r="H301" s="124"/>
      <c r="I301" s="44"/>
      <c r="J301" s="55"/>
      <c r="K301" s="42"/>
      <c r="L301" s="44">
        <f>SUM(AV289:AV291)</f>
        <v>0</v>
      </c>
    </row>
    <row r="302" spans="1:82" ht="14.25" hidden="1">
      <c r="A302" s="55"/>
      <c r="B302" s="57"/>
      <c r="C302" s="124" t="s">
        <v>339</v>
      </c>
      <c r="D302" s="124"/>
      <c r="E302" s="124"/>
      <c r="F302" s="124"/>
      <c r="G302" s="124"/>
      <c r="H302" s="124"/>
      <c r="I302" s="44"/>
      <c r="J302" s="55"/>
      <c r="K302" s="42"/>
      <c r="L302" s="44">
        <f>L304+L305</f>
        <v>0</v>
      </c>
    </row>
    <row r="303" spans="1:82" ht="14.25" hidden="1">
      <c r="A303" s="55"/>
      <c r="B303" s="57"/>
      <c r="C303" s="126" t="s">
        <v>336</v>
      </c>
      <c r="D303" s="124"/>
      <c r="E303" s="124"/>
      <c r="F303" s="124"/>
      <c r="G303" s="124"/>
      <c r="H303" s="124"/>
      <c r="I303" s="44"/>
      <c r="J303" s="55"/>
      <c r="K303" s="42"/>
      <c r="L303" s="44"/>
    </row>
    <row r="304" spans="1:82" ht="14.25" hidden="1">
      <c r="A304" s="55"/>
      <c r="B304" s="57"/>
      <c r="C304" s="124" t="s">
        <v>340</v>
      </c>
      <c r="D304" s="124"/>
      <c r="E304" s="124"/>
      <c r="F304" s="124"/>
      <c r="G304" s="124"/>
      <c r="H304" s="124"/>
      <c r="I304" s="44"/>
      <c r="J304" s="55"/>
      <c r="K304" s="42"/>
      <c r="L304" s="44">
        <f>SUM(AW289:AW291)-SUM(BK289:BK291)</f>
        <v>0</v>
      </c>
    </row>
    <row r="305" spans="1:12" ht="14.25" hidden="1">
      <c r="A305" s="55"/>
      <c r="B305" s="57"/>
      <c r="C305" s="124" t="s">
        <v>341</v>
      </c>
      <c r="D305" s="124"/>
      <c r="E305" s="124"/>
      <c r="F305" s="124"/>
      <c r="G305" s="124"/>
      <c r="H305" s="124"/>
      <c r="I305" s="44"/>
      <c r="J305" s="55"/>
      <c r="K305" s="42"/>
      <c r="L305" s="44">
        <f>SUM(BC289:BC291)</f>
        <v>0</v>
      </c>
    </row>
    <row r="306" spans="1:12" ht="14.25" hidden="1">
      <c r="A306" s="55"/>
      <c r="B306" s="57"/>
      <c r="C306" s="124" t="s">
        <v>342</v>
      </c>
      <c r="D306" s="124"/>
      <c r="E306" s="124"/>
      <c r="F306" s="124"/>
      <c r="G306" s="124"/>
      <c r="H306" s="124"/>
      <c r="I306" s="44"/>
      <c r="J306" s="55"/>
      <c r="K306" s="42"/>
      <c r="L306" s="44">
        <f>SUM(BB289:BB291)</f>
        <v>0</v>
      </c>
    </row>
    <row r="307" spans="1:12" ht="14.25" hidden="1">
      <c r="A307" s="55"/>
      <c r="B307" s="57"/>
      <c r="C307" s="124" t="s">
        <v>343</v>
      </c>
      <c r="D307" s="124"/>
      <c r="E307" s="124"/>
      <c r="F307" s="124"/>
      <c r="G307" s="124"/>
      <c r="H307" s="124"/>
      <c r="I307" s="44"/>
      <c r="J307" s="55"/>
      <c r="K307" s="42"/>
      <c r="L307" s="44">
        <f>SUM(AR289:AR291)+SUM(AT289:AT291)+SUM(AV289:AV291)</f>
        <v>0</v>
      </c>
    </row>
    <row r="308" spans="1:12" ht="14.25" hidden="1">
      <c r="A308" s="55"/>
      <c r="B308" s="57"/>
      <c r="C308" s="124" t="s">
        <v>344</v>
      </c>
      <c r="D308" s="124"/>
      <c r="E308" s="124"/>
      <c r="F308" s="124"/>
      <c r="G308" s="124"/>
      <c r="H308" s="124"/>
      <c r="I308" s="44"/>
      <c r="J308" s="55"/>
      <c r="K308" s="42"/>
      <c r="L308" s="44">
        <f>SUM(AZ289:AZ291)</f>
        <v>0</v>
      </c>
    </row>
    <row r="309" spans="1:12" ht="14.25" hidden="1">
      <c r="A309" s="55"/>
      <c r="B309" s="57"/>
      <c r="C309" s="124" t="s">
        <v>345</v>
      </c>
      <c r="D309" s="124"/>
      <c r="E309" s="124"/>
      <c r="F309" s="124"/>
      <c r="G309" s="124"/>
      <c r="H309" s="124"/>
      <c r="I309" s="44"/>
      <c r="J309" s="55"/>
      <c r="K309" s="42"/>
      <c r="L309" s="44">
        <f>SUM(BA289:BA291)</f>
        <v>0</v>
      </c>
    </row>
    <row r="310" spans="1:12" ht="14.25">
      <c r="A310" s="55"/>
      <c r="B310" s="57"/>
      <c r="C310" s="124" t="s">
        <v>346</v>
      </c>
      <c r="D310" s="124"/>
      <c r="E310" s="124"/>
      <c r="F310" s="124"/>
      <c r="G310" s="124"/>
      <c r="H310" s="124"/>
      <c r="I310" s="44"/>
      <c r="J310" s="55"/>
      <c r="K310" s="42"/>
      <c r="L310" s="44">
        <f>L312+L313</f>
        <v>6601.1</v>
      </c>
    </row>
    <row r="311" spans="1:12" ht="14.25">
      <c r="A311" s="55"/>
      <c r="B311" s="57"/>
      <c r="C311" s="126" t="s">
        <v>333</v>
      </c>
      <c r="D311" s="124"/>
      <c r="E311" s="124"/>
      <c r="F311" s="124"/>
      <c r="G311" s="124"/>
      <c r="H311" s="124"/>
      <c r="I311" s="44"/>
      <c r="J311" s="55"/>
      <c r="K311" s="42"/>
      <c r="L311" s="44"/>
    </row>
    <row r="312" spans="1:12" ht="14.25">
      <c r="A312" s="55"/>
      <c r="B312" s="57"/>
      <c r="C312" s="124" t="s">
        <v>347</v>
      </c>
      <c r="D312" s="124"/>
      <c r="E312" s="124"/>
      <c r="F312" s="124"/>
      <c r="G312" s="124"/>
      <c r="H312" s="124"/>
      <c r="I312" s="44"/>
      <c r="J312" s="55"/>
      <c r="K312" s="42"/>
      <c r="L312" s="44">
        <f>SUM(BK289:BK291)</f>
        <v>6601.1</v>
      </c>
    </row>
    <row r="313" spans="1:12" ht="14.25" hidden="1">
      <c r="A313" s="55"/>
      <c r="B313" s="57"/>
      <c r="C313" s="124" t="s">
        <v>348</v>
      </c>
      <c r="D313" s="124"/>
      <c r="E313" s="124"/>
      <c r="F313" s="124"/>
      <c r="G313" s="124"/>
      <c r="H313" s="124"/>
      <c r="I313" s="44"/>
      <c r="J313" s="55"/>
      <c r="K313" s="42"/>
      <c r="L313" s="44">
        <f>SUM(BD289:BD291)</f>
        <v>0</v>
      </c>
    </row>
    <row r="314" spans="1:12" ht="14.25" hidden="1">
      <c r="A314" s="55"/>
      <c r="B314" s="57"/>
      <c r="C314" s="124" t="s">
        <v>349</v>
      </c>
      <c r="D314" s="124"/>
      <c r="E314" s="124"/>
      <c r="F314" s="124"/>
      <c r="G314" s="124"/>
      <c r="H314" s="124"/>
      <c r="I314" s="44"/>
      <c r="J314" s="55"/>
      <c r="K314" s="42"/>
      <c r="L314" s="44"/>
    </row>
    <row r="315" spans="1:12" ht="14.25" hidden="1">
      <c r="A315" s="55"/>
      <c r="B315" s="57"/>
      <c r="C315" s="124" t="s">
        <v>349</v>
      </c>
      <c r="D315" s="124"/>
      <c r="E315" s="124"/>
      <c r="F315" s="124"/>
      <c r="G315" s="124"/>
      <c r="H315" s="124"/>
      <c r="I315" s="44"/>
      <c r="J315" s="55"/>
      <c r="K315" s="42"/>
      <c r="L315" s="44">
        <f>SUM(BQ289:BQ291)</f>
        <v>0</v>
      </c>
    </row>
    <row r="316" spans="1:12" ht="14.25" hidden="1">
      <c r="A316" s="55"/>
      <c r="B316" s="57"/>
      <c r="C316" s="124" t="s">
        <v>350</v>
      </c>
      <c r="D316" s="124"/>
      <c r="E316" s="124"/>
      <c r="F316" s="124"/>
      <c r="G316" s="124"/>
      <c r="H316" s="124"/>
      <c r="I316" s="44"/>
      <c r="J316" s="55"/>
      <c r="K316" s="42"/>
      <c r="L316" s="44">
        <f>SUM(BO289:BO291)</f>
        <v>0</v>
      </c>
    </row>
    <row r="317" spans="1:12" ht="15">
      <c r="A317" s="58"/>
      <c r="B317" s="59"/>
      <c r="C317" s="125" t="s">
        <v>351</v>
      </c>
      <c r="D317" s="125"/>
      <c r="E317" s="125"/>
      <c r="F317" s="125"/>
      <c r="G317" s="125"/>
      <c r="H317" s="125"/>
      <c r="I317" s="47"/>
      <c r="J317" s="58"/>
      <c r="K317" s="60"/>
      <c r="L317" s="47">
        <f>L293+L308+L309+L310+L315+L316</f>
        <v>6601.1</v>
      </c>
    </row>
    <row r="318" spans="1:12" ht="14.25">
      <c r="A318" s="55"/>
      <c r="B318" s="57"/>
      <c r="C318" s="126" t="s">
        <v>352</v>
      </c>
      <c r="D318" s="124"/>
      <c r="E318" s="124"/>
      <c r="F318" s="124"/>
      <c r="G318" s="124"/>
      <c r="H318" s="124"/>
      <c r="I318" s="44"/>
      <c r="J318" s="55"/>
      <c r="K318" s="42"/>
      <c r="L318" s="44"/>
    </row>
    <row r="319" spans="1:12" ht="14.25" hidden="1">
      <c r="A319" s="55"/>
      <c r="B319" s="57"/>
      <c r="C319" s="124" t="s">
        <v>353</v>
      </c>
      <c r="D319" s="124"/>
      <c r="E319" s="124"/>
      <c r="F319" s="124"/>
      <c r="G319" s="124"/>
      <c r="H319" s="124"/>
      <c r="I319" s="44"/>
      <c r="J319" s="55"/>
      <c r="K319" s="42"/>
      <c r="L319" s="44">
        <f>SUM(AX289:AX291)</f>
        <v>0</v>
      </c>
    </row>
    <row r="320" spans="1:12" ht="14.25">
      <c r="A320" s="55"/>
      <c r="B320" s="57"/>
      <c r="C320" s="124" t="s">
        <v>354</v>
      </c>
      <c r="D320" s="124"/>
      <c r="E320" s="124"/>
      <c r="F320" s="124"/>
      <c r="G320" s="124"/>
      <c r="H320" s="124"/>
      <c r="I320" s="44"/>
      <c r="J320" s="55"/>
      <c r="K320" s="42"/>
      <c r="L320" s="44">
        <f>SUM(AY289:AY291)</f>
        <v>6601.1</v>
      </c>
    </row>
    <row r="321" spans="1:12" ht="14.25" hidden="1" customHeight="1">
      <c r="A321" s="55"/>
      <c r="B321" s="57"/>
      <c r="C321" s="124" t="s">
        <v>355</v>
      </c>
      <c r="D321" s="124"/>
      <c r="E321" s="124"/>
      <c r="F321" s="127"/>
      <c r="G321" s="46">
        <f ca="1">Source!F226</f>
        <v>0</v>
      </c>
      <c r="H321" s="55"/>
      <c r="I321" s="55"/>
      <c r="J321" s="55"/>
      <c r="K321" s="55"/>
      <c r="L321" s="55"/>
    </row>
    <row r="322" spans="1:12" ht="14.25" hidden="1" customHeight="1">
      <c r="A322" s="55"/>
      <c r="B322" s="57"/>
      <c r="C322" s="124" t="s">
        <v>356</v>
      </c>
      <c r="D322" s="124"/>
      <c r="E322" s="124"/>
      <c r="F322" s="127"/>
      <c r="G322" s="46">
        <f ca="1">Source!F227</f>
        <v>0</v>
      </c>
      <c r="H322" s="55"/>
      <c r="I322" s="55"/>
      <c r="J322" s="55"/>
      <c r="K322" s="55"/>
      <c r="L322" s="55"/>
    </row>
    <row r="325" spans="1:12" ht="15">
      <c r="A325" s="71"/>
      <c r="B325" s="72"/>
      <c r="C325" s="130" t="s">
        <v>361</v>
      </c>
      <c r="D325" s="130"/>
      <c r="E325" s="130"/>
      <c r="F325" s="130"/>
      <c r="G325" s="130"/>
      <c r="H325" s="130"/>
      <c r="I325" s="56"/>
      <c r="J325" s="71"/>
      <c r="K325" s="73"/>
      <c r="L325" s="56"/>
    </row>
    <row r="327" spans="1:12" ht="15">
      <c r="A327" s="58"/>
      <c r="B327" s="59"/>
      <c r="C327" s="125" t="s">
        <v>362</v>
      </c>
      <c r="D327" s="125"/>
      <c r="E327" s="125"/>
      <c r="F327" s="125"/>
      <c r="G327" s="125"/>
      <c r="H327" s="125"/>
      <c r="I327" s="47"/>
      <c r="J327" s="58"/>
      <c r="K327" s="60"/>
      <c r="L327" s="47">
        <f ca="1">L329+L344+L345</f>
        <v>25784.899999999994</v>
      </c>
    </row>
    <row r="328" spans="1:12" ht="14.25">
      <c r="A328" s="55"/>
      <c r="B328" s="57"/>
      <c r="C328" s="126" t="s">
        <v>333</v>
      </c>
      <c r="D328" s="124"/>
      <c r="E328" s="124"/>
      <c r="F328" s="124"/>
      <c r="G328" s="124"/>
      <c r="H328" s="124"/>
      <c r="I328" s="44"/>
      <c r="J328" s="55"/>
      <c r="K328" s="42"/>
      <c r="L328" s="44"/>
    </row>
    <row r="329" spans="1:12" ht="14.25">
      <c r="A329" s="55"/>
      <c r="B329" s="57"/>
      <c r="C329" s="124" t="s">
        <v>363</v>
      </c>
      <c r="D329" s="124"/>
      <c r="E329" s="124"/>
      <c r="F329" s="124"/>
      <c r="G329" s="124"/>
      <c r="H329" s="124"/>
      <c r="I329" s="44"/>
      <c r="J329" s="55"/>
      <c r="K329" s="42"/>
      <c r="L329" s="44">
        <f ca="1">L331+L332+L338+L342</f>
        <v>24505.489999999994</v>
      </c>
    </row>
    <row r="330" spans="1:12" ht="14.25">
      <c r="A330" s="55"/>
      <c r="B330" s="57"/>
      <c r="C330" s="126" t="s">
        <v>333</v>
      </c>
      <c r="D330" s="124"/>
      <c r="E330" s="124"/>
      <c r="F330" s="124"/>
      <c r="G330" s="124"/>
      <c r="H330" s="124"/>
      <c r="I330" s="44"/>
      <c r="J330" s="55"/>
      <c r="K330" s="42"/>
      <c r="L330" s="44"/>
    </row>
    <row r="331" spans="1:12" ht="14.25">
      <c r="A331" s="55"/>
      <c r="B331" s="57"/>
      <c r="C331" s="124" t="s">
        <v>364</v>
      </c>
      <c r="D331" s="124"/>
      <c r="E331" s="124"/>
      <c r="F331" s="124"/>
      <c r="G331" s="124"/>
      <c r="H331" s="124"/>
      <c r="I331" s="44"/>
      <c r="J331" s="55"/>
      <c r="K331" s="42"/>
      <c r="L331" s="44">
        <f>SUMIF(CD52:CD323, 1, AR52:AR323)</f>
        <v>795.32999999999993</v>
      </c>
    </row>
    <row r="332" spans="1:12" ht="14.25" hidden="1">
      <c r="A332" s="55"/>
      <c r="B332" s="57"/>
      <c r="C332" s="124" t="s">
        <v>335</v>
      </c>
      <c r="D332" s="124"/>
      <c r="E332" s="124"/>
      <c r="F332" s="124"/>
      <c r="G332" s="124"/>
      <c r="H332" s="124"/>
      <c r="I332" s="44"/>
      <c r="J332" s="55"/>
      <c r="K332" s="42"/>
      <c r="L332" s="44">
        <f>L334+L337+L336</f>
        <v>177.84000000000003</v>
      </c>
    </row>
    <row r="333" spans="1:12" ht="14.25" hidden="1">
      <c r="A333" s="55"/>
      <c r="B333" s="57"/>
      <c r="C333" s="126" t="s">
        <v>336</v>
      </c>
      <c r="D333" s="124"/>
      <c r="E333" s="124"/>
      <c r="F333" s="124"/>
      <c r="G333" s="124"/>
      <c r="H333" s="124"/>
      <c r="I333" s="44"/>
      <c r="J333" s="55"/>
      <c r="K333" s="42"/>
      <c r="L333" s="44"/>
    </row>
    <row r="334" spans="1:12" ht="14.25">
      <c r="A334" s="55"/>
      <c r="B334" s="57"/>
      <c r="C334" s="124" t="s">
        <v>335</v>
      </c>
      <c r="D334" s="124"/>
      <c r="E334" s="124"/>
      <c r="F334" s="124"/>
      <c r="G334" s="124"/>
      <c r="H334" s="124"/>
      <c r="I334" s="44"/>
      <c r="J334" s="55"/>
      <c r="K334" s="42"/>
      <c r="L334" s="44">
        <f>SUMIF(CD52:CD323, 1, AO52:AO323)</f>
        <v>106.24000000000004</v>
      </c>
    </row>
    <row r="335" spans="1:12" ht="14.25" hidden="1">
      <c r="A335" s="55"/>
      <c r="B335" s="57"/>
      <c r="C335" s="126" t="s">
        <v>337</v>
      </c>
      <c r="D335" s="124"/>
      <c r="E335" s="124"/>
      <c r="F335" s="124"/>
      <c r="G335" s="124"/>
      <c r="H335" s="124"/>
      <c r="I335" s="44"/>
      <c r="J335" s="55"/>
      <c r="K335" s="42"/>
      <c r="L335" s="44"/>
    </row>
    <row r="336" spans="1:12" ht="14.25">
      <c r="A336" s="55"/>
      <c r="B336" s="57"/>
      <c r="C336" s="124" t="s">
        <v>357</v>
      </c>
      <c r="D336" s="124"/>
      <c r="E336" s="124"/>
      <c r="F336" s="124"/>
      <c r="G336" s="124"/>
      <c r="H336" s="124"/>
      <c r="I336" s="44"/>
      <c r="J336" s="55"/>
      <c r="K336" s="42"/>
      <c r="L336" s="44">
        <f>SUMIF(CD52:CD323, 1, AT52:AT323)</f>
        <v>71.599999999999994</v>
      </c>
    </row>
    <row r="337" spans="1:12" ht="14.25" hidden="1">
      <c r="A337" s="55"/>
      <c r="B337" s="57"/>
      <c r="C337" s="124" t="s">
        <v>338</v>
      </c>
      <c r="D337" s="124"/>
      <c r="E337" s="124"/>
      <c r="F337" s="124"/>
      <c r="G337" s="124"/>
      <c r="H337" s="124"/>
      <c r="I337" s="44"/>
      <c r="J337" s="55"/>
      <c r="K337" s="42"/>
      <c r="L337" s="44">
        <f>SUMIF(CD52:CD323, 1, AV52:AV323)</f>
        <v>0</v>
      </c>
    </row>
    <row r="338" spans="1:12" ht="14.25">
      <c r="A338" s="55"/>
      <c r="B338" s="57"/>
      <c r="C338" s="124" t="s">
        <v>339</v>
      </c>
      <c r="D338" s="124"/>
      <c r="E338" s="124"/>
      <c r="F338" s="124"/>
      <c r="G338" s="124"/>
      <c r="H338" s="124"/>
      <c r="I338" s="44"/>
      <c r="J338" s="55"/>
      <c r="K338" s="42"/>
      <c r="L338" s="44">
        <f ca="1">L340+L341</f>
        <v>23532.319999999996</v>
      </c>
    </row>
    <row r="339" spans="1:12" ht="14.25">
      <c r="A339" s="55"/>
      <c r="B339" s="57"/>
      <c r="C339" s="126" t="s">
        <v>336</v>
      </c>
      <c r="D339" s="124"/>
      <c r="E339" s="124"/>
      <c r="F339" s="124"/>
      <c r="G339" s="124"/>
      <c r="H339" s="124"/>
      <c r="I339" s="44"/>
      <c r="J339" s="55"/>
      <c r="K339" s="42"/>
      <c r="L339" s="44"/>
    </row>
    <row r="340" spans="1:12" ht="14.25">
      <c r="A340" s="55"/>
      <c r="B340" s="57"/>
      <c r="C340" s="124" t="s">
        <v>340</v>
      </c>
      <c r="D340" s="124"/>
      <c r="E340" s="124"/>
      <c r="F340" s="124"/>
      <c r="G340" s="124"/>
      <c r="H340" s="124"/>
      <c r="I340" s="44"/>
      <c r="J340" s="55"/>
      <c r="K340" s="42"/>
      <c r="L340" s="44">
        <f ca="1">SUMIF(CD52:CD323, 1, AW52:AW323)-SUMIF(CD52:CD323, 1, BK52:BK323)</f>
        <v>23532.319999999996</v>
      </c>
    </row>
    <row r="341" spans="1:12" ht="14.25" hidden="1">
      <c r="A341" s="55"/>
      <c r="B341" s="57"/>
      <c r="C341" s="124" t="s">
        <v>341</v>
      </c>
      <c r="D341" s="124"/>
      <c r="E341" s="124"/>
      <c r="F341" s="124"/>
      <c r="G341" s="124"/>
      <c r="H341" s="124"/>
      <c r="I341" s="44"/>
      <c r="J341" s="55"/>
      <c r="K341" s="42"/>
      <c r="L341" s="44">
        <f>SUMIF(CD52:CD323, 1, BC52:BC323)</f>
        <v>0</v>
      </c>
    </row>
    <row r="342" spans="1:12" ht="14.25" hidden="1">
      <c r="A342" s="55"/>
      <c r="B342" s="57"/>
      <c r="C342" s="124" t="s">
        <v>342</v>
      </c>
      <c r="D342" s="124"/>
      <c r="E342" s="124"/>
      <c r="F342" s="124"/>
      <c r="G342" s="124"/>
      <c r="H342" s="124"/>
      <c r="I342" s="44"/>
      <c r="J342" s="55"/>
      <c r="K342" s="42"/>
      <c r="L342" s="44">
        <f>SUMIF(CD52:CD323, 1, BB52:BB323)</f>
        <v>0</v>
      </c>
    </row>
    <row r="343" spans="1:12" ht="14.25">
      <c r="A343" s="55"/>
      <c r="B343" s="57"/>
      <c r="C343" s="124" t="s">
        <v>365</v>
      </c>
      <c r="D343" s="124"/>
      <c r="E343" s="124"/>
      <c r="F343" s="124"/>
      <c r="G343" s="124"/>
      <c r="H343" s="124"/>
      <c r="I343" s="44"/>
      <c r="J343" s="55"/>
      <c r="K343" s="42"/>
      <c r="L343" s="44">
        <f>SUMIF(CD52:CD323, 1, AR52:AR323)+SUMIF(CD52:CD323, 1, AT52:AT323)+SUMIF(CD52:CD323, 1, AV52:AV323)</f>
        <v>866.93</v>
      </c>
    </row>
    <row r="344" spans="1:12" ht="14.25">
      <c r="A344" s="55"/>
      <c r="B344" s="57"/>
      <c r="C344" s="124" t="s">
        <v>366</v>
      </c>
      <c r="D344" s="124"/>
      <c r="E344" s="124"/>
      <c r="F344" s="124"/>
      <c r="G344" s="124"/>
      <c r="H344" s="124"/>
      <c r="I344" s="44"/>
      <c r="J344" s="55"/>
      <c r="K344" s="42"/>
      <c r="L344" s="44">
        <f ca="1">SUMIF(CD52:CD323, 1, AZ52:AZ323)</f>
        <v>837.88999999999987</v>
      </c>
    </row>
    <row r="345" spans="1:12" ht="14.25">
      <c r="A345" s="55"/>
      <c r="B345" s="57"/>
      <c r="C345" s="124" t="s">
        <v>367</v>
      </c>
      <c r="D345" s="124"/>
      <c r="E345" s="124"/>
      <c r="F345" s="124"/>
      <c r="G345" s="124"/>
      <c r="H345" s="124"/>
      <c r="I345" s="44"/>
      <c r="J345" s="55"/>
      <c r="K345" s="42"/>
      <c r="L345" s="44">
        <f ca="1">SUMIF(CD52:CD323, 1, BA52:BA323)</f>
        <v>441.52</v>
      </c>
    </row>
    <row r="347" spans="1:12" ht="15">
      <c r="A347" s="58"/>
      <c r="B347" s="59"/>
      <c r="C347" s="125" t="s">
        <v>368</v>
      </c>
      <c r="D347" s="125"/>
      <c r="E347" s="125"/>
      <c r="F347" s="125"/>
      <c r="G347" s="125"/>
      <c r="H347" s="125"/>
      <c r="I347" s="47"/>
      <c r="J347" s="58"/>
      <c r="K347" s="60"/>
      <c r="L347" s="47">
        <f ca="1">L349+L364+L365</f>
        <v>22289.019999999997</v>
      </c>
    </row>
    <row r="348" spans="1:12" ht="14.25">
      <c r="A348" s="55"/>
      <c r="B348" s="57"/>
      <c r="C348" s="126" t="s">
        <v>333</v>
      </c>
      <c r="D348" s="124"/>
      <c r="E348" s="124"/>
      <c r="F348" s="124"/>
      <c r="G348" s="124"/>
      <c r="H348" s="124"/>
      <c r="I348" s="44"/>
      <c r="J348" s="55"/>
      <c r="K348" s="42"/>
      <c r="L348" s="44"/>
    </row>
    <row r="349" spans="1:12" ht="14.25">
      <c r="A349" s="55"/>
      <c r="B349" s="57"/>
      <c r="C349" s="124" t="s">
        <v>363</v>
      </c>
      <c r="D349" s="124"/>
      <c r="E349" s="124"/>
      <c r="F349" s="124"/>
      <c r="G349" s="124"/>
      <c r="H349" s="124"/>
      <c r="I349" s="44"/>
      <c r="J349" s="55"/>
      <c r="K349" s="42"/>
      <c r="L349" s="44">
        <f ca="1">L351+L352+L358+L362</f>
        <v>11380.919999999998</v>
      </c>
    </row>
    <row r="350" spans="1:12" ht="14.25">
      <c r="A350" s="55"/>
      <c r="B350" s="57"/>
      <c r="C350" s="126" t="s">
        <v>333</v>
      </c>
      <c r="D350" s="124"/>
      <c r="E350" s="124"/>
      <c r="F350" s="124"/>
      <c r="G350" s="124"/>
      <c r="H350" s="124"/>
      <c r="I350" s="44"/>
      <c r="J350" s="55"/>
      <c r="K350" s="42"/>
      <c r="L350" s="44"/>
    </row>
    <row r="351" spans="1:12" ht="14.25">
      <c r="A351" s="55"/>
      <c r="B351" s="57"/>
      <c r="C351" s="124" t="s">
        <v>364</v>
      </c>
      <c r="D351" s="124"/>
      <c r="E351" s="124"/>
      <c r="F351" s="124"/>
      <c r="G351" s="124"/>
      <c r="H351" s="124"/>
      <c r="I351" s="44"/>
      <c r="J351" s="55"/>
      <c r="K351" s="42"/>
      <c r="L351" s="44">
        <f>SUMIF(CD52:CD345, 2, AR52:AR345)</f>
        <v>7176.72</v>
      </c>
    </row>
    <row r="352" spans="1:12" ht="14.25" hidden="1">
      <c r="A352" s="55"/>
      <c r="B352" s="57"/>
      <c r="C352" s="124" t="s">
        <v>335</v>
      </c>
      <c r="D352" s="124"/>
      <c r="E352" s="124"/>
      <c r="F352" s="124"/>
      <c r="G352" s="124"/>
      <c r="H352" s="124"/>
      <c r="I352" s="44"/>
      <c r="J352" s="55"/>
      <c r="K352" s="42"/>
      <c r="L352" s="44">
        <f>L354+L357+L356</f>
        <v>609.25</v>
      </c>
    </row>
    <row r="353" spans="1:12" ht="14.25" hidden="1">
      <c r="A353" s="55"/>
      <c r="B353" s="57"/>
      <c r="C353" s="126" t="s">
        <v>336</v>
      </c>
      <c r="D353" s="124"/>
      <c r="E353" s="124"/>
      <c r="F353" s="124"/>
      <c r="G353" s="124"/>
      <c r="H353" s="124"/>
      <c r="I353" s="44"/>
      <c r="J353" s="55"/>
      <c r="K353" s="42"/>
      <c r="L353" s="44"/>
    </row>
    <row r="354" spans="1:12" ht="14.25">
      <c r="A354" s="55"/>
      <c r="B354" s="57"/>
      <c r="C354" s="124" t="s">
        <v>335</v>
      </c>
      <c r="D354" s="124"/>
      <c r="E354" s="124"/>
      <c r="F354" s="124"/>
      <c r="G354" s="124"/>
      <c r="H354" s="124"/>
      <c r="I354" s="44"/>
      <c r="J354" s="55"/>
      <c r="K354" s="42"/>
      <c r="L354" s="44">
        <f>SUMIF(CD52:CD345, 2, AO52:AO345)</f>
        <v>415.63000000000005</v>
      </c>
    </row>
    <row r="355" spans="1:12" ht="14.25" hidden="1">
      <c r="A355" s="55"/>
      <c r="B355" s="57"/>
      <c r="C355" s="126" t="s">
        <v>337</v>
      </c>
      <c r="D355" s="124"/>
      <c r="E355" s="124"/>
      <c r="F355" s="124"/>
      <c r="G355" s="124"/>
      <c r="H355" s="124"/>
      <c r="I355" s="44"/>
      <c r="J355" s="55"/>
      <c r="K355" s="42"/>
      <c r="L355" s="44"/>
    </row>
    <row r="356" spans="1:12" ht="14.25">
      <c r="A356" s="55"/>
      <c r="B356" s="57"/>
      <c r="C356" s="124" t="s">
        <v>357</v>
      </c>
      <c r="D356" s="124"/>
      <c r="E356" s="124"/>
      <c r="F356" s="124"/>
      <c r="G356" s="124"/>
      <c r="H356" s="124"/>
      <c r="I356" s="44"/>
      <c r="J356" s="55"/>
      <c r="K356" s="42"/>
      <c r="L356" s="44">
        <f>SUMIF(CD52:CD345, 2, AT52:AT345)</f>
        <v>193.62</v>
      </c>
    </row>
    <row r="357" spans="1:12" ht="14.25" hidden="1">
      <c r="A357" s="55"/>
      <c r="B357" s="57"/>
      <c r="C357" s="124" t="s">
        <v>338</v>
      </c>
      <c r="D357" s="124"/>
      <c r="E357" s="124"/>
      <c r="F357" s="124"/>
      <c r="G357" s="124"/>
      <c r="H357" s="124"/>
      <c r="I357" s="44"/>
      <c r="J357" s="55"/>
      <c r="K357" s="42"/>
      <c r="L357" s="44">
        <f>SUMIF(CD52:CD345, 2, AV52:AV345)</f>
        <v>0</v>
      </c>
    </row>
    <row r="358" spans="1:12" ht="14.25">
      <c r="A358" s="55"/>
      <c r="B358" s="57"/>
      <c r="C358" s="124" t="s">
        <v>339</v>
      </c>
      <c r="D358" s="124"/>
      <c r="E358" s="124"/>
      <c r="F358" s="124"/>
      <c r="G358" s="124"/>
      <c r="H358" s="124"/>
      <c r="I358" s="44"/>
      <c r="J358" s="55"/>
      <c r="K358" s="42"/>
      <c r="L358" s="44">
        <f ca="1">L360+L361</f>
        <v>3594.9499999999989</v>
      </c>
    </row>
    <row r="359" spans="1:12" ht="14.25">
      <c r="A359" s="55"/>
      <c r="B359" s="57"/>
      <c r="C359" s="126" t="s">
        <v>336</v>
      </c>
      <c r="D359" s="124"/>
      <c r="E359" s="124"/>
      <c r="F359" s="124"/>
      <c r="G359" s="124"/>
      <c r="H359" s="124"/>
      <c r="I359" s="44"/>
      <c r="J359" s="55"/>
      <c r="K359" s="42"/>
      <c r="L359" s="44"/>
    </row>
    <row r="360" spans="1:12" ht="14.25">
      <c r="A360" s="55"/>
      <c r="B360" s="57"/>
      <c r="C360" s="124" t="s">
        <v>340</v>
      </c>
      <c r="D360" s="124"/>
      <c r="E360" s="124"/>
      <c r="F360" s="124"/>
      <c r="G360" s="124"/>
      <c r="H360" s="124"/>
      <c r="I360" s="44"/>
      <c r="J360" s="55"/>
      <c r="K360" s="42"/>
      <c r="L360" s="44">
        <f ca="1">SUMIF(CD52:CD345, 2, AW52:AW345)-SUMIF(CD52:CD345, 2, BK52:BK345)</f>
        <v>3594.9499999999989</v>
      </c>
    </row>
    <row r="361" spans="1:12" ht="14.25" hidden="1">
      <c r="A361" s="55"/>
      <c r="B361" s="57"/>
      <c r="C361" s="124" t="s">
        <v>341</v>
      </c>
      <c r="D361" s="124"/>
      <c r="E361" s="124"/>
      <c r="F361" s="124"/>
      <c r="G361" s="124"/>
      <c r="H361" s="124"/>
      <c r="I361" s="44"/>
      <c r="J361" s="55"/>
      <c r="K361" s="42"/>
      <c r="L361" s="44">
        <f>SUMIF(CD52:CD345, 2, BC52:BC345)</f>
        <v>0</v>
      </c>
    </row>
    <row r="362" spans="1:12" ht="14.25" hidden="1">
      <c r="A362" s="55"/>
      <c r="B362" s="57"/>
      <c r="C362" s="124" t="s">
        <v>342</v>
      </c>
      <c r="D362" s="124"/>
      <c r="E362" s="124"/>
      <c r="F362" s="124"/>
      <c r="G362" s="124"/>
      <c r="H362" s="124"/>
      <c r="I362" s="44"/>
      <c r="J362" s="55"/>
      <c r="K362" s="42"/>
      <c r="L362" s="44">
        <f>SUMIF(CD52:CD345, 2, BB52:BB345)</f>
        <v>0</v>
      </c>
    </row>
    <row r="363" spans="1:12" ht="14.25">
      <c r="A363" s="55"/>
      <c r="B363" s="57"/>
      <c r="C363" s="124" t="s">
        <v>365</v>
      </c>
      <c r="D363" s="124"/>
      <c r="E363" s="124"/>
      <c r="F363" s="124"/>
      <c r="G363" s="124"/>
      <c r="H363" s="124"/>
      <c r="I363" s="44"/>
      <c r="J363" s="55"/>
      <c r="K363" s="42"/>
      <c r="L363" s="44">
        <f>SUMIF(CD52:CD345, 2, AR52:AR345)+SUMIF(CD52:CD345, 2, AT52:AT345)+SUMIF(CD52:CD345, 2, AV52:AV345)</f>
        <v>7370.34</v>
      </c>
    </row>
    <row r="364" spans="1:12" ht="14.25">
      <c r="A364" s="55"/>
      <c r="B364" s="57"/>
      <c r="C364" s="124" t="s">
        <v>366</v>
      </c>
      <c r="D364" s="124"/>
      <c r="E364" s="124"/>
      <c r="F364" s="124"/>
      <c r="G364" s="124"/>
      <c r="H364" s="124"/>
      <c r="I364" s="44"/>
      <c r="J364" s="55"/>
      <c r="K364" s="42"/>
      <c r="L364" s="44">
        <f ca="1">SUMIF(CD52:CD345, 2, AZ52:AZ345)</f>
        <v>7149.23</v>
      </c>
    </row>
    <row r="365" spans="1:12" ht="14.25">
      <c r="A365" s="55"/>
      <c r="B365" s="57"/>
      <c r="C365" s="124" t="s">
        <v>367</v>
      </c>
      <c r="D365" s="124"/>
      <c r="E365" s="124"/>
      <c r="F365" s="124"/>
      <c r="G365" s="124"/>
      <c r="H365" s="124"/>
      <c r="I365" s="44"/>
      <c r="J365" s="55"/>
      <c r="K365" s="42"/>
      <c r="L365" s="44">
        <f ca="1">SUMIF(CD52:CD345, 2, BA52:BA345)</f>
        <v>3758.8700000000003</v>
      </c>
    </row>
    <row r="367" spans="1:12" ht="15">
      <c r="A367" s="58"/>
      <c r="B367" s="59"/>
      <c r="C367" s="125" t="s">
        <v>369</v>
      </c>
      <c r="D367" s="125"/>
      <c r="E367" s="125"/>
      <c r="F367" s="125"/>
      <c r="G367" s="125"/>
      <c r="H367" s="125"/>
      <c r="I367" s="47"/>
      <c r="J367" s="58"/>
      <c r="K367" s="60"/>
      <c r="L367" s="47">
        <f>L369+L370</f>
        <v>6601.1</v>
      </c>
    </row>
    <row r="368" spans="1:12" ht="14.25">
      <c r="A368" s="55"/>
      <c r="B368" s="57"/>
      <c r="C368" s="126" t="s">
        <v>333</v>
      </c>
      <c r="D368" s="124"/>
      <c r="E368" s="124"/>
      <c r="F368" s="124"/>
      <c r="G368" s="124"/>
      <c r="H368" s="124"/>
      <c r="I368" s="44"/>
      <c r="J368" s="55"/>
      <c r="K368" s="42"/>
      <c r="L368" s="44"/>
    </row>
    <row r="369" spans="1:12" ht="14.25">
      <c r="A369" s="55"/>
      <c r="B369" s="57"/>
      <c r="C369" s="124" t="s">
        <v>347</v>
      </c>
      <c r="D369" s="124"/>
      <c r="E369" s="124"/>
      <c r="F369" s="124"/>
      <c r="G369" s="124"/>
      <c r="H369" s="124"/>
      <c r="I369" s="44"/>
      <c r="J369" s="55"/>
      <c r="K369" s="42"/>
      <c r="L369" s="44">
        <f>SUMIF(CD52:CD365, 3, BK52:BK365)</f>
        <v>6601.1</v>
      </c>
    </row>
    <row r="370" spans="1:12" ht="14.25" hidden="1">
      <c r="A370" s="55"/>
      <c r="B370" s="57"/>
      <c r="C370" s="124" t="s">
        <v>348</v>
      </c>
      <c r="D370" s="124"/>
      <c r="E370" s="124"/>
      <c r="F370" s="124"/>
      <c r="G370" s="124"/>
      <c r="H370" s="124"/>
      <c r="I370" s="44"/>
      <c r="J370" s="55"/>
      <c r="K370" s="42"/>
      <c r="L370" s="44">
        <f>SUMIF(CD52:CD365, 3, BD52:BD365)</f>
        <v>0</v>
      </c>
    </row>
    <row r="371" spans="1:12" hidden="1"/>
    <row r="372" spans="1:12" ht="15" hidden="1">
      <c r="A372" s="58"/>
      <c r="B372" s="59"/>
      <c r="C372" s="125" t="s">
        <v>370</v>
      </c>
      <c r="D372" s="125"/>
      <c r="E372" s="125"/>
      <c r="F372" s="125"/>
      <c r="G372" s="125"/>
      <c r="H372" s="125"/>
      <c r="I372" s="47"/>
      <c r="J372" s="58"/>
      <c r="K372" s="60"/>
      <c r="L372" s="47">
        <f ca="1">L380+L395+L396+L374+L375+L376+L377</f>
        <v>0</v>
      </c>
    </row>
    <row r="373" spans="1:12" ht="14.25" hidden="1">
      <c r="A373" s="55"/>
      <c r="B373" s="57"/>
      <c r="C373" s="126" t="s">
        <v>333</v>
      </c>
      <c r="D373" s="124"/>
      <c r="E373" s="124"/>
      <c r="F373" s="124"/>
      <c r="G373" s="124"/>
      <c r="H373" s="124"/>
      <c r="I373" s="44"/>
      <c r="J373" s="55"/>
      <c r="K373" s="42"/>
      <c r="L373" s="44"/>
    </row>
    <row r="374" spans="1:12" ht="14.25" hidden="1">
      <c r="A374" s="55"/>
      <c r="B374" s="57"/>
      <c r="C374" s="124" t="s">
        <v>371</v>
      </c>
      <c r="D374" s="124"/>
      <c r="E374" s="124"/>
      <c r="F374" s="124"/>
      <c r="G374" s="124"/>
      <c r="H374" s="124"/>
      <c r="I374" s="44"/>
      <c r="J374" s="55"/>
      <c r="K374" s="42"/>
      <c r="L374" s="44"/>
    </row>
    <row r="375" spans="1:12" ht="14.25" hidden="1">
      <c r="A375" s="55"/>
      <c r="B375" s="57"/>
      <c r="C375" s="124" t="s">
        <v>371</v>
      </c>
      <c r="D375" s="124"/>
      <c r="E375" s="124"/>
      <c r="F375" s="124"/>
      <c r="G375" s="124"/>
      <c r="H375" s="124"/>
      <c r="I375" s="44"/>
      <c r="J375" s="55"/>
      <c r="K375" s="42"/>
      <c r="L375" s="44">
        <f>SUM(BQ52:BQ370)</f>
        <v>0</v>
      </c>
    </row>
    <row r="376" spans="1:12" ht="14.25" hidden="1">
      <c r="A376" s="55"/>
      <c r="B376" s="57"/>
      <c r="C376" s="124" t="s">
        <v>372</v>
      </c>
      <c r="D376" s="124"/>
      <c r="E376" s="124"/>
      <c r="F376" s="124"/>
      <c r="G376" s="124"/>
      <c r="H376" s="124"/>
      <c r="I376" s="44"/>
      <c r="J376" s="55"/>
      <c r="K376" s="42"/>
      <c r="L376" s="44">
        <f>SUMIF(CD52:CD370, 4, BB52:BB370)+SUMIF(CD52:CD370, 4, BC52:BC370)+SUMIF(CD52:CD370, 4, BD52:BD370)</f>
        <v>0</v>
      </c>
    </row>
    <row r="377" spans="1:12" ht="14.25" hidden="1">
      <c r="A377" s="55"/>
      <c r="B377" s="57"/>
      <c r="C377" s="124" t="s">
        <v>373</v>
      </c>
      <c r="D377" s="124"/>
      <c r="E377" s="124"/>
      <c r="F377" s="124"/>
      <c r="G377" s="124"/>
      <c r="H377" s="124"/>
      <c r="I377" s="44"/>
      <c r="J377" s="55"/>
      <c r="K377" s="42"/>
      <c r="L377" s="44">
        <f>SUM(BO52:BO370)</f>
        <v>0</v>
      </c>
    </row>
    <row r="378" spans="1:12" ht="14.25" hidden="1">
      <c r="A378" s="55"/>
      <c r="B378" s="57"/>
      <c r="C378" s="124" t="s">
        <v>374</v>
      </c>
      <c r="D378" s="124"/>
      <c r="E378" s="124"/>
      <c r="F378" s="124"/>
      <c r="G378" s="124"/>
      <c r="H378" s="124"/>
      <c r="I378" s="44"/>
      <c r="J378" s="55"/>
      <c r="K378" s="42"/>
      <c r="L378" s="44">
        <f ca="1">L380+L395+L396</f>
        <v>0</v>
      </c>
    </row>
    <row r="379" spans="1:12" ht="14.25" hidden="1">
      <c r="A379" s="55"/>
      <c r="B379" s="57"/>
      <c r="C379" s="126" t="s">
        <v>333</v>
      </c>
      <c r="D379" s="124"/>
      <c r="E379" s="124"/>
      <c r="F379" s="124"/>
      <c r="G379" s="124"/>
      <c r="H379" s="124"/>
      <c r="I379" s="44"/>
      <c r="J379" s="55"/>
      <c r="K379" s="42"/>
      <c r="L379" s="44"/>
    </row>
    <row r="380" spans="1:12" ht="14.25" hidden="1">
      <c r="A380" s="55"/>
      <c r="B380" s="57"/>
      <c r="C380" s="124" t="s">
        <v>363</v>
      </c>
      <c r="D380" s="124"/>
      <c r="E380" s="124"/>
      <c r="F380" s="124"/>
      <c r="G380" s="124"/>
      <c r="H380" s="124"/>
      <c r="I380" s="44"/>
      <c r="J380" s="55"/>
      <c r="K380" s="42"/>
      <c r="L380" s="44">
        <f ca="1">L382+L383+L389+L393</f>
        <v>0</v>
      </c>
    </row>
    <row r="381" spans="1:12" ht="14.25" hidden="1">
      <c r="A381" s="55"/>
      <c r="B381" s="57"/>
      <c r="C381" s="126" t="s">
        <v>333</v>
      </c>
      <c r="D381" s="124"/>
      <c r="E381" s="124"/>
      <c r="F381" s="124"/>
      <c r="G381" s="124"/>
      <c r="H381" s="124"/>
      <c r="I381" s="44"/>
      <c r="J381" s="55"/>
      <c r="K381" s="42"/>
      <c r="L381" s="44"/>
    </row>
    <row r="382" spans="1:12" ht="14.25" hidden="1">
      <c r="A382" s="55"/>
      <c r="B382" s="57"/>
      <c r="C382" s="124" t="s">
        <v>364</v>
      </c>
      <c r="D382" s="124"/>
      <c r="E382" s="124"/>
      <c r="F382" s="124"/>
      <c r="G382" s="124"/>
      <c r="H382" s="124"/>
      <c r="I382" s="44"/>
      <c r="J382" s="55"/>
      <c r="K382" s="42"/>
      <c r="L382" s="44">
        <f>SUMIF(CD52:CD370, 4, AR52:AR370)</f>
        <v>0</v>
      </c>
    </row>
    <row r="383" spans="1:12" ht="14.25" hidden="1">
      <c r="A383" s="55"/>
      <c r="B383" s="57"/>
      <c r="C383" s="124" t="s">
        <v>335</v>
      </c>
      <c r="D383" s="124"/>
      <c r="E383" s="124"/>
      <c r="F383" s="124"/>
      <c r="G383" s="124"/>
      <c r="H383" s="124"/>
      <c r="I383" s="44"/>
      <c r="J383" s="55"/>
      <c r="K383" s="42"/>
      <c r="L383" s="44">
        <f>L385+L388+L387</f>
        <v>0</v>
      </c>
    </row>
    <row r="384" spans="1:12" ht="14.25" hidden="1">
      <c r="A384" s="55"/>
      <c r="B384" s="57"/>
      <c r="C384" s="126" t="s">
        <v>336</v>
      </c>
      <c r="D384" s="124"/>
      <c r="E384" s="124"/>
      <c r="F384" s="124"/>
      <c r="G384" s="124"/>
      <c r="H384" s="124"/>
      <c r="I384" s="44"/>
      <c r="J384" s="55"/>
      <c r="K384" s="42"/>
      <c r="L384" s="44"/>
    </row>
    <row r="385" spans="1:12" ht="14.25" hidden="1">
      <c r="A385" s="55"/>
      <c r="B385" s="57"/>
      <c r="C385" s="124" t="s">
        <v>335</v>
      </c>
      <c r="D385" s="124"/>
      <c r="E385" s="124"/>
      <c r="F385" s="124"/>
      <c r="G385" s="124"/>
      <c r="H385" s="124"/>
      <c r="I385" s="44"/>
      <c r="J385" s="55"/>
      <c r="K385" s="42"/>
      <c r="L385" s="44">
        <f>SUMIF(CD52:CD370, 4, AO52:AO370)</f>
        <v>0</v>
      </c>
    </row>
    <row r="386" spans="1:12" ht="14.25" hidden="1">
      <c r="A386" s="55"/>
      <c r="B386" s="57"/>
      <c r="C386" s="126" t="s">
        <v>337</v>
      </c>
      <c r="D386" s="124"/>
      <c r="E386" s="124"/>
      <c r="F386" s="124"/>
      <c r="G386" s="124"/>
      <c r="H386" s="124"/>
      <c r="I386" s="44"/>
      <c r="J386" s="55"/>
      <c r="K386" s="42"/>
      <c r="L386" s="44"/>
    </row>
    <row r="387" spans="1:12" ht="14.25" hidden="1">
      <c r="A387" s="55"/>
      <c r="B387" s="57"/>
      <c r="C387" s="124" t="s">
        <v>357</v>
      </c>
      <c r="D387" s="124"/>
      <c r="E387" s="124"/>
      <c r="F387" s="124"/>
      <c r="G387" s="124"/>
      <c r="H387" s="124"/>
      <c r="I387" s="44"/>
      <c r="J387" s="55"/>
      <c r="K387" s="42"/>
      <c r="L387" s="44">
        <f>SUMIF(CD52:CD370, 4, AT52:AT370)</f>
        <v>0</v>
      </c>
    </row>
    <row r="388" spans="1:12" ht="14.25" hidden="1">
      <c r="A388" s="55"/>
      <c r="B388" s="57"/>
      <c r="C388" s="124" t="s">
        <v>338</v>
      </c>
      <c r="D388" s="124"/>
      <c r="E388" s="124"/>
      <c r="F388" s="124"/>
      <c r="G388" s="124"/>
      <c r="H388" s="124"/>
      <c r="I388" s="44"/>
      <c r="J388" s="55"/>
      <c r="K388" s="42"/>
      <c r="L388" s="44">
        <f>SUMIF(CD52:CD370, 4, AV52:AV370)</f>
        <v>0</v>
      </c>
    </row>
    <row r="389" spans="1:12" ht="14.25" hidden="1">
      <c r="A389" s="55"/>
      <c r="B389" s="57"/>
      <c r="C389" s="124" t="s">
        <v>339</v>
      </c>
      <c r="D389" s="124"/>
      <c r="E389" s="124"/>
      <c r="F389" s="124"/>
      <c r="G389" s="124"/>
      <c r="H389" s="124"/>
      <c r="I389" s="44"/>
      <c r="J389" s="55"/>
      <c r="K389" s="42"/>
      <c r="L389" s="44">
        <f ca="1">L391+L392</f>
        <v>0</v>
      </c>
    </row>
    <row r="390" spans="1:12" ht="14.25" hidden="1">
      <c r="A390" s="55"/>
      <c r="B390" s="57"/>
      <c r="C390" s="126" t="s">
        <v>336</v>
      </c>
      <c r="D390" s="124"/>
      <c r="E390" s="124"/>
      <c r="F390" s="124"/>
      <c r="G390" s="124"/>
      <c r="H390" s="124"/>
      <c r="I390" s="44"/>
      <c r="J390" s="55"/>
      <c r="K390" s="42"/>
      <c r="L390" s="44"/>
    </row>
    <row r="391" spans="1:12" ht="14.25" hidden="1">
      <c r="A391" s="55"/>
      <c r="B391" s="57"/>
      <c r="C391" s="124" t="s">
        <v>340</v>
      </c>
      <c r="D391" s="124"/>
      <c r="E391" s="124"/>
      <c r="F391" s="124"/>
      <c r="G391" s="124"/>
      <c r="H391" s="124"/>
      <c r="I391" s="44"/>
      <c r="J391" s="55"/>
      <c r="K391" s="42"/>
      <c r="L391" s="44">
        <f ca="1">SUMIF(CD52:CD370, 4, AW52:AW370)-SUMIF(CD52:CD370, 4, BK52:BK370)</f>
        <v>0</v>
      </c>
    </row>
    <row r="392" spans="1:12" ht="14.25" hidden="1">
      <c r="A392" s="55"/>
      <c r="B392" s="57"/>
      <c r="C392" s="124" t="s">
        <v>341</v>
      </c>
      <c r="D392" s="124"/>
      <c r="E392" s="124"/>
      <c r="F392" s="124"/>
      <c r="G392" s="124"/>
      <c r="H392" s="124"/>
      <c r="I392" s="44"/>
      <c r="J392" s="55"/>
      <c r="K392" s="42"/>
      <c r="L392" s="44">
        <f>SUMIF(CD52:CD370, 4, BC52:BC370)</f>
        <v>0</v>
      </c>
    </row>
    <row r="393" spans="1:12" ht="14.25" hidden="1">
      <c r="A393" s="55"/>
      <c r="B393" s="57"/>
      <c r="C393" s="124" t="s">
        <v>342</v>
      </c>
      <c r="D393" s="124"/>
      <c r="E393" s="124"/>
      <c r="F393" s="124"/>
      <c r="G393" s="124"/>
      <c r="H393" s="124"/>
      <c r="I393" s="44"/>
      <c r="J393" s="55"/>
      <c r="K393" s="42"/>
      <c r="L393" s="44">
        <f>SUMIF(CD52:CD370, 4, BB52:BB370)</f>
        <v>0</v>
      </c>
    </row>
    <row r="394" spans="1:12" ht="14.25" hidden="1">
      <c r="A394" s="55"/>
      <c r="B394" s="57"/>
      <c r="C394" s="124" t="s">
        <v>365</v>
      </c>
      <c r="D394" s="124"/>
      <c r="E394" s="124"/>
      <c r="F394" s="124"/>
      <c r="G394" s="124"/>
      <c r="H394" s="124"/>
      <c r="I394" s="44"/>
      <c r="J394" s="55"/>
      <c r="K394" s="42"/>
      <c r="L394" s="44">
        <f>SUMIF(CD52:CD370, 4, AR52:AR370)+SUMIF(CD52:CD370, 4, AT52:AT370)+SUMIF(CD52:CD370, 4, AV52:AV370)</f>
        <v>0</v>
      </c>
    </row>
    <row r="395" spans="1:12" ht="14.25" hidden="1">
      <c r="A395" s="55"/>
      <c r="B395" s="57"/>
      <c r="C395" s="124" t="s">
        <v>366</v>
      </c>
      <c r="D395" s="124"/>
      <c r="E395" s="124"/>
      <c r="F395" s="124"/>
      <c r="G395" s="124"/>
      <c r="H395" s="124"/>
      <c r="I395" s="44"/>
      <c r="J395" s="55"/>
      <c r="K395" s="42"/>
      <c r="L395" s="44">
        <f ca="1">SUMIF(CD52:CD370, 4, AZ52:AZ370)</f>
        <v>0</v>
      </c>
    </row>
    <row r="396" spans="1:12" ht="14.25" hidden="1">
      <c r="A396" s="55"/>
      <c r="B396" s="57"/>
      <c r="C396" s="124" t="s">
        <v>367</v>
      </c>
      <c r="D396" s="124"/>
      <c r="E396" s="124"/>
      <c r="F396" s="124"/>
      <c r="G396" s="124"/>
      <c r="H396" s="124"/>
      <c r="I396" s="44"/>
      <c r="J396" s="55"/>
      <c r="K396" s="42"/>
      <c r="L396" s="44">
        <f ca="1">SUMIF(CD52:CD370, 4, BA52:BA370)</f>
        <v>0</v>
      </c>
    </row>
    <row r="398" spans="1:12" ht="15">
      <c r="A398" s="58"/>
      <c r="B398" s="59"/>
      <c r="C398" s="125" t="s">
        <v>375</v>
      </c>
      <c r="D398" s="125"/>
      <c r="E398" s="125"/>
      <c r="F398" s="125"/>
      <c r="G398" s="125"/>
      <c r="H398" s="125"/>
      <c r="I398" s="47"/>
      <c r="J398" s="58"/>
      <c r="K398" s="60"/>
      <c r="L398" s="47">
        <f ca="1">L327+L347+L367+L372</f>
        <v>54675.01999999999</v>
      </c>
    </row>
    <row r="399" spans="1:12" ht="14.25">
      <c r="A399" s="55"/>
      <c r="B399" s="57"/>
      <c r="C399" s="126" t="s">
        <v>333</v>
      </c>
      <c r="D399" s="124"/>
      <c r="E399" s="124"/>
      <c r="F399" s="124"/>
      <c r="G399" s="124"/>
      <c r="H399" s="124"/>
      <c r="I399" s="44"/>
      <c r="J399" s="55"/>
      <c r="K399" s="42"/>
      <c r="L399" s="44"/>
    </row>
    <row r="400" spans="1:12" ht="14.25">
      <c r="A400" s="55"/>
      <c r="B400" s="57"/>
      <c r="C400" s="124" t="s">
        <v>363</v>
      </c>
      <c r="D400" s="124"/>
      <c r="E400" s="124"/>
      <c r="F400" s="124"/>
      <c r="G400" s="124"/>
      <c r="H400" s="124"/>
      <c r="I400" s="44"/>
      <c r="J400" s="55"/>
      <c r="K400" s="42"/>
      <c r="L400" s="44">
        <f ca="1">L402+L403+L409+L413</f>
        <v>35886.409999999996</v>
      </c>
    </row>
    <row r="401" spans="1:12" ht="14.25">
      <c r="A401" s="55"/>
      <c r="B401" s="57"/>
      <c r="C401" s="126" t="s">
        <v>333</v>
      </c>
      <c r="D401" s="124"/>
      <c r="E401" s="124"/>
      <c r="F401" s="124"/>
      <c r="G401" s="124"/>
      <c r="H401" s="124"/>
      <c r="I401" s="44"/>
      <c r="J401" s="55"/>
      <c r="K401" s="42"/>
      <c r="L401" s="44"/>
    </row>
    <row r="402" spans="1:12" ht="14.25">
      <c r="A402" s="55"/>
      <c r="B402" s="57"/>
      <c r="C402" s="124" t="s">
        <v>364</v>
      </c>
      <c r="D402" s="124"/>
      <c r="E402" s="124"/>
      <c r="F402" s="124"/>
      <c r="G402" s="124"/>
      <c r="H402" s="124"/>
      <c r="I402" s="44"/>
      <c r="J402" s="55"/>
      <c r="K402" s="42"/>
      <c r="L402" s="44">
        <f>SUM(AR52:AR396)</f>
        <v>7972.05</v>
      </c>
    </row>
    <row r="403" spans="1:12" ht="14.25" hidden="1">
      <c r="A403" s="55"/>
      <c r="B403" s="57"/>
      <c r="C403" s="124" t="s">
        <v>335</v>
      </c>
      <c r="D403" s="124"/>
      <c r="E403" s="124"/>
      <c r="F403" s="124"/>
      <c r="G403" s="124"/>
      <c r="H403" s="124"/>
      <c r="I403" s="44"/>
      <c r="J403" s="55"/>
      <c r="K403" s="42"/>
      <c r="L403" s="44">
        <f>L405+L408+L407</f>
        <v>787.09000000000015</v>
      </c>
    </row>
    <row r="404" spans="1:12" ht="14.25" hidden="1">
      <c r="A404" s="55"/>
      <c r="B404" s="57"/>
      <c r="C404" s="126" t="s">
        <v>336</v>
      </c>
      <c r="D404" s="124"/>
      <c r="E404" s="124"/>
      <c r="F404" s="124"/>
      <c r="G404" s="124"/>
      <c r="H404" s="124"/>
      <c r="I404" s="44"/>
      <c r="J404" s="55"/>
      <c r="K404" s="42"/>
      <c r="L404" s="44"/>
    </row>
    <row r="405" spans="1:12" ht="14.25">
      <c r="A405" s="55"/>
      <c r="B405" s="57"/>
      <c r="C405" s="124" t="s">
        <v>335</v>
      </c>
      <c r="D405" s="124"/>
      <c r="E405" s="124"/>
      <c r="F405" s="124"/>
      <c r="G405" s="124"/>
      <c r="H405" s="124"/>
      <c r="I405" s="44"/>
      <c r="J405" s="55"/>
      <c r="K405" s="42"/>
      <c r="L405" s="44">
        <f>SUM(AO52:AO396)</f>
        <v>521.87000000000012</v>
      </c>
    </row>
    <row r="406" spans="1:12" ht="14.25" hidden="1">
      <c r="A406" s="55"/>
      <c r="B406" s="57"/>
      <c r="C406" s="126" t="s">
        <v>337</v>
      </c>
      <c r="D406" s="124"/>
      <c r="E406" s="124"/>
      <c r="F406" s="124"/>
      <c r="G406" s="124"/>
      <c r="H406" s="124"/>
      <c r="I406" s="44"/>
      <c r="J406" s="55"/>
      <c r="K406" s="42"/>
      <c r="L406" s="44"/>
    </row>
    <row r="407" spans="1:12" ht="14.25">
      <c r="A407" s="55"/>
      <c r="B407" s="57"/>
      <c r="C407" s="124" t="s">
        <v>357</v>
      </c>
      <c r="D407" s="124"/>
      <c r="E407" s="124"/>
      <c r="F407" s="124"/>
      <c r="G407" s="124"/>
      <c r="H407" s="124"/>
      <c r="I407" s="44"/>
      <c r="J407" s="55"/>
      <c r="K407" s="42"/>
      <c r="L407" s="44">
        <f>SUM(AT52:AT396)</f>
        <v>265.21999999999997</v>
      </c>
    </row>
    <row r="408" spans="1:12" ht="14.25" hidden="1">
      <c r="A408" s="55"/>
      <c r="B408" s="57"/>
      <c r="C408" s="124" t="s">
        <v>338</v>
      </c>
      <c r="D408" s="124"/>
      <c r="E408" s="124"/>
      <c r="F408" s="124"/>
      <c r="G408" s="124"/>
      <c r="H408" s="124"/>
      <c r="I408" s="44"/>
      <c r="J408" s="55"/>
      <c r="K408" s="42"/>
      <c r="L408" s="44">
        <f>SUM(AV52:AV396)</f>
        <v>0</v>
      </c>
    </row>
    <row r="409" spans="1:12" ht="14.25">
      <c r="A409" s="55"/>
      <c r="B409" s="57"/>
      <c r="C409" s="124" t="s">
        <v>339</v>
      </c>
      <c r="D409" s="124"/>
      <c r="E409" s="124"/>
      <c r="F409" s="124"/>
      <c r="G409" s="124"/>
      <c r="H409" s="124"/>
      <c r="I409" s="44"/>
      <c r="J409" s="55"/>
      <c r="K409" s="42"/>
      <c r="L409" s="44">
        <f ca="1">L411+L412</f>
        <v>27127.269999999997</v>
      </c>
    </row>
    <row r="410" spans="1:12" ht="14.25">
      <c r="A410" s="55"/>
      <c r="B410" s="57"/>
      <c r="C410" s="126" t="s">
        <v>336</v>
      </c>
      <c r="D410" s="124"/>
      <c r="E410" s="124"/>
      <c r="F410" s="124"/>
      <c r="G410" s="124"/>
      <c r="H410" s="124"/>
      <c r="I410" s="44"/>
      <c r="J410" s="55"/>
      <c r="K410" s="42"/>
      <c r="L410" s="44"/>
    </row>
    <row r="411" spans="1:12" ht="14.25">
      <c r="A411" s="55"/>
      <c r="B411" s="57"/>
      <c r="C411" s="124" t="s">
        <v>340</v>
      </c>
      <c r="D411" s="124"/>
      <c r="E411" s="124"/>
      <c r="F411" s="124"/>
      <c r="G411" s="124"/>
      <c r="H411" s="124"/>
      <c r="I411" s="44"/>
      <c r="J411" s="55"/>
      <c r="K411" s="42"/>
      <c r="L411" s="44">
        <f ca="1">SUM(AW52:AW396)-SUM(BK52:BK396)</f>
        <v>27127.269999999997</v>
      </c>
    </row>
    <row r="412" spans="1:12" ht="14.25" hidden="1">
      <c r="A412" s="55"/>
      <c r="B412" s="57"/>
      <c r="C412" s="124" t="s">
        <v>341</v>
      </c>
      <c r="D412" s="124"/>
      <c r="E412" s="124"/>
      <c r="F412" s="124"/>
      <c r="G412" s="124"/>
      <c r="H412" s="124"/>
      <c r="I412" s="44"/>
      <c r="J412" s="55"/>
      <c r="K412" s="42"/>
      <c r="L412" s="44">
        <f>SUM(BC52:BC396)</f>
        <v>0</v>
      </c>
    </row>
    <row r="413" spans="1:12" ht="14.25" hidden="1">
      <c r="A413" s="55"/>
      <c r="B413" s="57"/>
      <c r="C413" s="124" t="s">
        <v>342</v>
      </c>
      <c r="D413" s="124"/>
      <c r="E413" s="124"/>
      <c r="F413" s="124"/>
      <c r="G413" s="124"/>
      <c r="H413" s="124"/>
      <c r="I413" s="44"/>
      <c r="J413" s="55"/>
      <c r="K413" s="42"/>
      <c r="L413" s="44">
        <f>SUM(BB52:BB396)</f>
        <v>0</v>
      </c>
    </row>
    <row r="414" spans="1:12" ht="14.25">
      <c r="A414" s="55"/>
      <c r="B414" s="57"/>
      <c r="C414" s="124" t="s">
        <v>343</v>
      </c>
      <c r="D414" s="124"/>
      <c r="E414" s="124"/>
      <c r="F414" s="124"/>
      <c r="G414" s="124"/>
      <c r="H414" s="124"/>
      <c r="I414" s="44"/>
      <c r="J414" s="55"/>
      <c r="K414" s="42"/>
      <c r="L414" s="44">
        <f>SUM(AR52:AR396)+SUM(AT52:AT396)+SUM(AV52:AV396)</f>
        <v>8237.27</v>
      </c>
    </row>
    <row r="415" spans="1:12" ht="14.25">
      <c r="A415" s="55"/>
      <c r="B415" s="57"/>
      <c r="C415" s="124" t="s">
        <v>344</v>
      </c>
      <c r="D415" s="124"/>
      <c r="E415" s="124"/>
      <c r="F415" s="124"/>
      <c r="G415" s="124"/>
      <c r="H415" s="124"/>
      <c r="I415" s="44"/>
      <c r="J415" s="55"/>
      <c r="K415" s="42"/>
      <c r="L415" s="44">
        <f ca="1">SUM(AZ52:AZ396)</f>
        <v>7987.12</v>
      </c>
    </row>
    <row r="416" spans="1:12" ht="14.25">
      <c r="A416" s="55"/>
      <c r="B416" s="57"/>
      <c r="C416" s="124" t="s">
        <v>345</v>
      </c>
      <c r="D416" s="124"/>
      <c r="E416" s="124"/>
      <c r="F416" s="124"/>
      <c r="G416" s="124"/>
      <c r="H416" s="124"/>
      <c r="I416" s="44"/>
      <c r="J416" s="55"/>
      <c r="K416" s="42"/>
      <c r="L416" s="44">
        <f ca="1">SUM(BA52:BA396)</f>
        <v>4200.3900000000003</v>
      </c>
    </row>
    <row r="417" spans="1:12" ht="14.25">
      <c r="A417" s="55"/>
      <c r="B417" s="57"/>
      <c r="C417" s="124" t="s">
        <v>376</v>
      </c>
      <c r="D417" s="124"/>
      <c r="E417" s="124"/>
      <c r="F417" s="124"/>
      <c r="G417" s="124"/>
      <c r="H417" s="124"/>
      <c r="I417" s="44"/>
      <c r="J417" s="55"/>
      <c r="K417" s="42"/>
      <c r="L417" s="44">
        <f>L419+L420</f>
        <v>6601.1</v>
      </c>
    </row>
    <row r="418" spans="1:12" ht="14.25">
      <c r="A418" s="55"/>
      <c r="B418" s="57"/>
      <c r="C418" s="126" t="s">
        <v>333</v>
      </c>
      <c r="D418" s="124"/>
      <c r="E418" s="124"/>
      <c r="F418" s="124"/>
      <c r="G418" s="124"/>
      <c r="H418" s="124"/>
      <c r="I418" s="44"/>
      <c r="J418" s="55"/>
      <c r="K418" s="42"/>
      <c r="L418" s="44"/>
    </row>
    <row r="419" spans="1:12" ht="14.25">
      <c r="A419" s="55"/>
      <c r="B419" s="57"/>
      <c r="C419" s="124" t="s">
        <v>347</v>
      </c>
      <c r="D419" s="124"/>
      <c r="E419" s="124"/>
      <c r="F419" s="124"/>
      <c r="G419" s="124"/>
      <c r="H419" s="124"/>
      <c r="I419" s="44"/>
      <c r="J419" s="55"/>
      <c r="K419" s="42"/>
      <c r="L419" s="44">
        <f>SUM(BK52:BK396)</f>
        <v>6601.1</v>
      </c>
    </row>
    <row r="420" spans="1:12" ht="14.25" hidden="1">
      <c r="A420" s="55"/>
      <c r="B420" s="57"/>
      <c r="C420" s="124" t="s">
        <v>348</v>
      </c>
      <c r="D420" s="124"/>
      <c r="E420" s="124"/>
      <c r="F420" s="124"/>
      <c r="G420" s="124"/>
      <c r="H420" s="124"/>
      <c r="I420" s="44"/>
      <c r="J420" s="55"/>
      <c r="K420" s="42"/>
      <c r="L420" s="44">
        <f>SUM(BD52:BD396)</f>
        <v>0</v>
      </c>
    </row>
    <row r="421" spans="1:12" ht="14.25" hidden="1">
      <c r="A421" s="55"/>
      <c r="B421" s="57"/>
      <c r="C421" s="124" t="s">
        <v>377</v>
      </c>
      <c r="D421" s="124"/>
      <c r="E421" s="124"/>
      <c r="F421" s="124"/>
      <c r="G421" s="124"/>
      <c r="H421" s="124"/>
      <c r="I421" s="44"/>
      <c r="J421" s="55"/>
      <c r="K421" s="42"/>
      <c r="L421" s="44">
        <f ca="1">L372</f>
        <v>0</v>
      </c>
    </row>
    <row r="422" spans="1:12" ht="14.25">
      <c r="A422" s="55"/>
      <c r="B422" s="57"/>
      <c r="C422" s="125" t="s">
        <v>352</v>
      </c>
      <c r="D422" s="124"/>
      <c r="E422" s="124"/>
      <c r="F422" s="124"/>
      <c r="G422" s="124"/>
      <c r="H422" s="124"/>
      <c r="I422" s="44"/>
      <c r="J422" s="55"/>
      <c r="K422" s="42"/>
      <c r="L422" s="44"/>
    </row>
    <row r="423" spans="1:12" ht="14.25">
      <c r="A423" s="55"/>
      <c r="B423" s="57"/>
      <c r="C423" s="124" t="s">
        <v>353</v>
      </c>
      <c r="D423" s="124"/>
      <c r="E423" s="124"/>
      <c r="F423" s="124"/>
      <c r="G423" s="124"/>
      <c r="H423" s="124"/>
      <c r="I423" s="44"/>
      <c r="J423" s="55"/>
      <c r="K423" s="42"/>
      <c r="L423" s="44">
        <f>SUM(AX52:AX396)</f>
        <v>22847.269999999997</v>
      </c>
    </row>
    <row r="424" spans="1:12" ht="14.25">
      <c r="A424" s="55"/>
      <c r="B424" s="57"/>
      <c r="C424" s="124" t="s">
        <v>354</v>
      </c>
      <c r="D424" s="124"/>
      <c r="E424" s="124"/>
      <c r="F424" s="124"/>
      <c r="G424" s="124"/>
      <c r="H424" s="124"/>
      <c r="I424" s="44"/>
      <c r="J424" s="55"/>
      <c r="K424" s="42"/>
      <c r="L424" s="44">
        <f>SUM(AY52:AY396)</f>
        <v>6601.1</v>
      </c>
    </row>
    <row r="425" spans="1:12" ht="14.25">
      <c r="A425" s="55"/>
      <c r="B425" s="57"/>
      <c r="C425" s="124" t="s">
        <v>355</v>
      </c>
      <c r="D425" s="124"/>
      <c r="E425" s="124"/>
      <c r="F425" s="127"/>
      <c r="G425" s="46">
        <f ca="1">Source!F256</f>
        <v>15.036735</v>
      </c>
      <c r="H425" s="55"/>
      <c r="I425" s="55"/>
      <c r="J425" s="55"/>
      <c r="K425" s="55"/>
      <c r="L425" s="55"/>
    </row>
    <row r="426" spans="1:12" ht="14.25">
      <c r="A426" s="55"/>
      <c r="B426" s="57"/>
      <c r="C426" s="124" t="s">
        <v>356</v>
      </c>
      <c r="D426" s="124"/>
      <c r="E426" s="124"/>
      <c r="F426" s="127"/>
      <c r="G426" s="46">
        <f ca="1">Source!F257</f>
        <v>0.50531999999999999</v>
      </c>
      <c r="H426" s="55"/>
      <c r="I426" s="55"/>
      <c r="J426" s="55"/>
      <c r="K426" s="55"/>
      <c r="L426" s="55"/>
    </row>
    <row r="430" spans="1:12" ht="14.25" customHeight="1">
      <c r="A430" s="78"/>
      <c r="B430" s="79" t="s">
        <v>378</v>
      </c>
      <c r="C430" s="81" t="str">
        <f ca="1">IF(Source!AC12&lt;&gt;"", Source!AC12," ")</f>
        <v>инженер-сметчик</v>
      </c>
      <c r="D430" s="33"/>
      <c r="E430" s="33"/>
      <c r="F430" s="33"/>
      <c r="G430" s="33"/>
      <c r="H430" s="80" t="str">
        <f ca="1">IF(Source!AB12&lt;&gt;"", Source!AB12," ")</f>
        <v>Гормакова О.Н</v>
      </c>
      <c r="I430" s="23"/>
      <c r="J430" s="23"/>
      <c r="K430" s="36"/>
      <c r="L430" s="36"/>
    </row>
    <row r="431" spans="1:12" ht="14.25" customHeight="1">
      <c r="A431" s="78"/>
      <c r="B431" s="82"/>
      <c r="C431" s="131" t="s">
        <v>379</v>
      </c>
      <c r="D431" s="131"/>
      <c r="E431" s="131"/>
      <c r="F431" s="131"/>
      <c r="G431" s="131"/>
      <c r="H431" s="23"/>
      <c r="I431" s="23"/>
      <c r="J431" s="23"/>
      <c r="K431" s="36"/>
      <c r="L431" s="36"/>
    </row>
    <row r="432" spans="1:12" ht="14.25" customHeight="1">
      <c r="A432" s="78"/>
      <c r="B432" s="82"/>
      <c r="C432" s="19"/>
      <c r="D432" s="19"/>
      <c r="E432" s="19"/>
      <c r="F432" s="19"/>
      <c r="G432" s="19"/>
      <c r="H432" s="23"/>
      <c r="I432" s="23"/>
      <c r="J432" s="23"/>
      <c r="K432" s="36"/>
      <c r="L432" s="36"/>
    </row>
    <row r="433" spans="1:12" ht="14.25" customHeight="1">
      <c r="A433" s="78"/>
      <c r="B433" s="79" t="s">
        <v>380</v>
      </c>
      <c r="C433" s="81" t="str">
        <f ca="1">IF(Source!AE12&lt;&gt;"", Source!AE12," ")</f>
        <v>исполнительный директор</v>
      </c>
      <c r="D433" s="33"/>
      <c r="E433" s="33"/>
      <c r="F433" s="33"/>
      <c r="G433" s="33"/>
      <c r="H433" s="80" t="str">
        <f ca="1">IF(Source!AD12&lt;&gt;"", Source!AD12," ")</f>
        <v>Бровкин С.В.</v>
      </c>
      <c r="I433" s="23"/>
      <c r="J433" s="23"/>
      <c r="K433" s="36"/>
      <c r="L433" s="36"/>
    </row>
    <row r="434" spans="1:12" ht="14.25" customHeight="1">
      <c r="A434" s="19"/>
      <c r="B434" s="19"/>
      <c r="C434" s="131" t="s">
        <v>379</v>
      </c>
      <c r="D434" s="131"/>
      <c r="E434" s="131"/>
      <c r="F434" s="131"/>
      <c r="G434" s="131"/>
      <c r="H434" s="23"/>
      <c r="I434" s="23"/>
      <c r="J434" s="23"/>
      <c r="K434" s="36"/>
      <c r="L434" s="36"/>
    </row>
  </sheetData>
  <mergeCells count="285">
    <mergeCell ref="C420:H420"/>
    <mergeCell ref="C421:H421"/>
    <mergeCell ref="C422:H422"/>
    <mergeCell ref="C423:H423"/>
    <mergeCell ref="C434:G434"/>
    <mergeCell ref="C424:H424"/>
    <mergeCell ref="C425:F425"/>
    <mergeCell ref="C426:F426"/>
    <mergeCell ref="C431:G431"/>
    <mergeCell ref="C418:H418"/>
    <mergeCell ref="C419:H419"/>
    <mergeCell ref="C411:H411"/>
    <mergeCell ref="C404:H404"/>
    <mergeCell ref="C405:H405"/>
    <mergeCell ref="C406:H406"/>
    <mergeCell ref="C407:H407"/>
    <mergeCell ref="C408:H408"/>
    <mergeCell ref="C409:H409"/>
    <mergeCell ref="C410:H410"/>
    <mergeCell ref="C412:H412"/>
    <mergeCell ref="C413:H413"/>
    <mergeCell ref="C414:H414"/>
    <mergeCell ref="C415:H415"/>
    <mergeCell ref="C416:H416"/>
    <mergeCell ref="C417:H417"/>
    <mergeCell ref="C402:H402"/>
    <mergeCell ref="C403:H403"/>
    <mergeCell ref="C395:H395"/>
    <mergeCell ref="C396:H396"/>
    <mergeCell ref="C398:H398"/>
    <mergeCell ref="C399:H399"/>
    <mergeCell ref="C400:H400"/>
    <mergeCell ref="C401:H401"/>
    <mergeCell ref="C385:H385"/>
    <mergeCell ref="C386:H386"/>
    <mergeCell ref="C392:H392"/>
    <mergeCell ref="C393:H393"/>
    <mergeCell ref="C394:H394"/>
    <mergeCell ref="C387:H387"/>
    <mergeCell ref="C388:H388"/>
    <mergeCell ref="C389:H389"/>
    <mergeCell ref="C390:H390"/>
    <mergeCell ref="C391:H391"/>
    <mergeCell ref="C379:H379"/>
    <mergeCell ref="C380:H380"/>
    <mergeCell ref="C381:H381"/>
    <mergeCell ref="C382:H382"/>
    <mergeCell ref="C383:H383"/>
    <mergeCell ref="C384:H384"/>
    <mergeCell ref="C377:H377"/>
    <mergeCell ref="C378:H378"/>
    <mergeCell ref="C369:H369"/>
    <mergeCell ref="C361:H361"/>
    <mergeCell ref="C362:H362"/>
    <mergeCell ref="C363:H363"/>
    <mergeCell ref="C364:H364"/>
    <mergeCell ref="C365:H365"/>
    <mergeCell ref="C367:H367"/>
    <mergeCell ref="C368:H368"/>
    <mergeCell ref="C370:H370"/>
    <mergeCell ref="C372:H372"/>
    <mergeCell ref="C373:H373"/>
    <mergeCell ref="C374:H374"/>
    <mergeCell ref="C375:H375"/>
    <mergeCell ref="C376:H376"/>
    <mergeCell ref="C359:H359"/>
    <mergeCell ref="C360:H360"/>
    <mergeCell ref="C353:H353"/>
    <mergeCell ref="C354:H354"/>
    <mergeCell ref="C355:H355"/>
    <mergeCell ref="C356:H356"/>
    <mergeCell ref="C357:H357"/>
    <mergeCell ref="C358:H358"/>
    <mergeCell ref="C342:H342"/>
    <mergeCell ref="C343:H343"/>
    <mergeCell ref="C350:H350"/>
    <mergeCell ref="C351:H351"/>
    <mergeCell ref="C352:H352"/>
    <mergeCell ref="C344:H344"/>
    <mergeCell ref="C345:H345"/>
    <mergeCell ref="C347:H347"/>
    <mergeCell ref="C348:H348"/>
    <mergeCell ref="C349:H349"/>
    <mergeCell ref="C336:H336"/>
    <mergeCell ref="C337:H337"/>
    <mergeCell ref="C338:H338"/>
    <mergeCell ref="C339:H339"/>
    <mergeCell ref="C340:H340"/>
    <mergeCell ref="C341:H341"/>
    <mergeCell ref="C334:H334"/>
    <mergeCell ref="C335:H335"/>
    <mergeCell ref="C327:H327"/>
    <mergeCell ref="C317:H317"/>
    <mergeCell ref="C318:H318"/>
    <mergeCell ref="C319:H319"/>
    <mergeCell ref="C320:H320"/>
    <mergeCell ref="C321:F321"/>
    <mergeCell ref="C322:F322"/>
    <mergeCell ref="C325:H325"/>
    <mergeCell ref="C328:H328"/>
    <mergeCell ref="C329:H329"/>
    <mergeCell ref="C330:H330"/>
    <mergeCell ref="C331:H331"/>
    <mergeCell ref="C332:H332"/>
    <mergeCell ref="C333:H333"/>
    <mergeCell ref="C305:H305"/>
    <mergeCell ref="C315:H315"/>
    <mergeCell ref="C316:H316"/>
    <mergeCell ref="C309:H309"/>
    <mergeCell ref="C310:H310"/>
    <mergeCell ref="C311:H311"/>
    <mergeCell ref="C312:H312"/>
    <mergeCell ref="C313:H313"/>
    <mergeCell ref="C314:H314"/>
    <mergeCell ref="C298:H298"/>
    <mergeCell ref="C299:H299"/>
    <mergeCell ref="C300:H300"/>
    <mergeCell ref="C306:H306"/>
    <mergeCell ref="C307:H307"/>
    <mergeCell ref="C308:H308"/>
    <mergeCell ref="C301:H301"/>
    <mergeCell ref="C302:H302"/>
    <mergeCell ref="C303:H303"/>
    <mergeCell ref="C304:H304"/>
    <mergeCell ref="C279:H279"/>
    <mergeCell ref="C293:H293"/>
    <mergeCell ref="C294:H294"/>
    <mergeCell ref="C295:H295"/>
    <mergeCell ref="C296:H296"/>
    <mergeCell ref="C297:H297"/>
    <mergeCell ref="C291:H291"/>
    <mergeCell ref="I291:J291"/>
    <mergeCell ref="K291:L291"/>
    <mergeCell ref="C280:H280"/>
    <mergeCell ref="C281:H281"/>
    <mergeCell ref="C274:H274"/>
    <mergeCell ref="C275:H275"/>
    <mergeCell ref="C276:H276"/>
    <mergeCell ref="C277:H277"/>
    <mergeCell ref="C278:H278"/>
    <mergeCell ref="C282:H282"/>
    <mergeCell ref="C283:H283"/>
    <mergeCell ref="C284:H284"/>
    <mergeCell ref="C285:F285"/>
    <mergeCell ref="C286:F286"/>
    <mergeCell ref="A289:L289"/>
    <mergeCell ref="C271:H271"/>
    <mergeCell ref="C272:H272"/>
    <mergeCell ref="C273:H273"/>
    <mergeCell ref="C266:H266"/>
    <mergeCell ref="C267:H267"/>
    <mergeCell ref="C268:H268"/>
    <mergeCell ref="C269:H269"/>
    <mergeCell ref="C270:H270"/>
    <mergeCell ref="C260:H260"/>
    <mergeCell ref="C261:H261"/>
    <mergeCell ref="C262:H262"/>
    <mergeCell ref="C263:H263"/>
    <mergeCell ref="C264:H264"/>
    <mergeCell ref="C265:H265"/>
    <mergeCell ref="C255:H255"/>
    <mergeCell ref="I255:J255"/>
    <mergeCell ref="K255:L255"/>
    <mergeCell ref="C257:H257"/>
    <mergeCell ref="C258:H258"/>
    <mergeCell ref="C259:H259"/>
    <mergeCell ref="C251:H251"/>
    <mergeCell ref="I251:J251"/>
    <mergeCell ref="K251:L251"/>
    <mergeCell ref="C253:H253"/>
    <mergeCell ref="I253:J253"/>
    <mergeCell ref="K253:L253"/>
    <mergeCell ref="C245:H245"/>
    <mergeCell ref="I245:J245"/>
    <mergeCell ref="K245:L245"/>
    <mergeCell ref="C247:H247"/>
    <mergeCell ref="I247:J247"/>
    <mergeCell ref="K247:L247"/>
    <mergeCell ref="C249:H249"/>
    <mergeCell ref="I249:J249"/>
    <mergeCell ref="K249:L249"/>
    <mergeCell ref="C239:H239"/>
    <mergeCell ref="I239:J239"/>
    <mergeCell ref="K239:L239"/>
    <mergeCell ref="C241:H241"/>
    <mergeCell ref="I241:J241"/>
    <mergeCell ref="K241:L241"/>
    <mergeCell ref="C243:H243"/>
    <mergeCell ref="I243:J243"/>
    <mergeCell ref="K243:L243"/>
    <mergeCell ref="C225:H225"/>
    <mergeCell ref="C226:H226"/>
    <mergeCell ref="C231:F231"/>
    <mergeCell ref="A234:L234"/>
    <mergeCell ref="C236:H236"/>
    <mergeCell ref="I236:J236"/>
    <mergeCell ref="K236:L236"/>
    <mergeCell ref="C227:H227"/>
    <mergeCell ref="C230:F230"/>
    <mergeCell ref="C216:H216"/>
    <mergeCell ref="C217:H217"/>
    <mergeCell ref="C218:H218"/>
    <mergeCell ref="C223:H223"/>
    <mergeCell ref="C224:H224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28:H228"/>
    <mergeCell ref="C229:H229"/>
    <mergeCell ref="C205:H205"/>
    <mergeCell ref="C206:H206"/>
    <mergeCell ref="C207:H207"/>
    <mergeCell ref="C208:H208"/>
    <mergeCell ref="C209:H209"/>
    <mergeCell ref="C210:H210"/>
    <mergeCell ref="K200:L200"/>
    <mergeCell ref="C202:H202"/>
    <mergeCell ref="C147:H147"/>
    <mergeCell ref="I147:J147"/>
    <mergeCell ref="C203:H203"/>
    <mergeCell ref="C204:H204"/>
    <mergeCell ref="K147:L147"/>
    <mergeCell ref="C170:H170"/>
    <mergeCell ref="I170:J170"/>
    <mergeCell ref="K170:L170"/>
    <mergeCell ref="C215:H215"/>
    <mergeCell ref="C137:H137"/>
    <mergeCell ref="I137:J137"/>
    <mergeCell ref="K137:L137"/>
    <mergeCell ref="C200:H200"/>
    <mergeCell ref="I200:J200"/>
    <mergeCell ref="C99:H99"/>
    <mergeCell ref="I99:J99"/>
    <mergeCell ref="K99:L99"/>
    <mergeCell ref="C108:H108"/>
    <mergeCell ref="I108:J108"/>
    <mergeCell ref="K108:L108"/>
    <mergeCell ref="C117:H117"/>
    <mergeCell ref="I117:J117"/>
    <mergeCell ref="K117:L117"/>
    <mergeCell ref="A46:A50"/>
    <mergeCell ref="B46:B50"/>
    <mergeCell ref="C46:C50"/>
    <mergeCell ref="D46:D50"/>
    <mergeCell ref="E46:G49"/>
    <mergeCell ref="H46:L49"/>
    <mergeCell ref="A53:L53"/>
    <mergeCell ref="A28:L28"/>
    <mergeCell ref="C33:L33"/>
    <mergeCell ref="C79:H79"/>
    <mergeCell ref="I79:J79"/>
    <mergeCell ref="K79:L79"/>
    <mergeCell ref="C38:D38"/>
    <mergeCell ref="C41:D41"/>
    <mergeCell ref="C42:D42"/>
    <mergeCell ref="C43:D43"/>
    <mergeCell ref="C44:D44"/>
    <mergeCell ref="A19:L19"/>
    <mergeCell ref="A20:L20"/>
    <mergeCell ref="A22:L22"/>
    <mergeCell ref="A23:L23"/>
    <mergeCell ref="A25:L25"/>
    <mergeCell ref="A27:L27"/>
    <mergeCell ref="A12:E12"/>
    <mergeCell ref="F12:L12"/>
    <mergeCell ref="A6:E6"/>
    <mergeCell ref="A14:E14"/>
    <mergeCell ref="F14:L14"/>
    <mergeCell ref="A16:E16"/>
    <mergeCell ref="F16:L16"/>
    <mergeCell ref="F6:L6"/>
    <mergeCell ref="A8:E8"/>
    <mergeCell ref="F8:L8"/>
    <mergeCell ref="C34:L34"/>
    <mergeCell ref="A2:E2"/>
    <mergeCell ref="F2:L2"/>
    <mergeCell ref="A4:E4"/>
    <mergeCell ref="F4:L4"/>
    <mergeCell ref="A10:E10"/>
    <mergeCell ref="F10:L10"/>
  </mergeCells>
  <phoneticPr fontId="33" type="noConversion"/>
  <pageMargins left="0.4" right="0.2" top="0.2" bottom="0.4" header="0.2" footer="0.2"/>
  <pageSetup paperSize="9" scale="48" fitToHeight="0" orientation="portrait" r:id="rId1"/>
  <headerFooter alignWithMargins="0"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0"/>
  <sheetViews>
    <sheetView view="pageBreakPreview" zoomScale="60" zoomScaleNormal="70" workbookViewId="0"/>
  </sheetViews>
  <sheetFormatPr defaultRowHeight="12.75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>
      <c r="A2" s="133" t="s">
        <v>381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</row>
    <row r="3" spans="1:27" ht="15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</row>
    <row r="4" spans="1:27" ht="15" customHeight="1">
      <c r="A4" s="134" t="s">
        <v>411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</row>
    <row r="5" spans="1:27" ht="12.75" customHeight="1">
      <c r="A5" s="135" t="s">
        <v>270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</row>
    <row r="6" spans="1:27" ht="12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2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84" t="s">
        <v>382</v>
      </c>
      <c r="V7" s="132" t="s">
        <v>412</v>
      </c>
      <c r="W7" s="132"/>
      <c r="X7" s="132"/>
      <c r="Y7" s="132"/>
      <c r="Z7" s="132"/>
      <c r="AA7" s="132"/>
    </row>
    <row r="8" spans="1:27" ht="12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84" t="s">
        <v>267</v>
      </c>
      <c r="V8" s="132"/>
      <c r="W8" s="132"/>
      <c r="X8" s="132"/>
      <c r="Y8" s="132"/>
      <c r="Z8" s="132"/>
      <c r="AA8" s="132"/>
    </row>
    <row r="9" spans="1:27" ht="12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84" t="s">
        <v>383</v>
      </c>
      <c r="V9" s="132"/>
      <c r="W9" s="132"/>
      <c r="X9" s="132"/>
      <c r="Y9" s="132"/>
      <c r="Z9" s="132"/>
      <c r="AA9" s="132"/>
    </row>
    <row r="10" spans="1:27" ht="12.7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84" t="s">
        <v>384</v>
      </c>
      <c r="V10" s="132"/>
      <c r="W10" s="132"/>
      <c r="X10" s="132"/>
      <c r="Y10" s="132"/>
      <c r="Z10" s="132"/>
      <c r="AA10" s="132"/>
    </row>
    <row r="11" spans="1:27" ht="12.75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2.75" customHeight="1">
      <c r="A12" s="136" t="s">
        <v>385</v>
      </c>
      <c r="B12" s="136" t="s">
        <v>386</v>
      </c>
      <c r="C12" s="136" t="s">
        <v>387</v>
      </c>
      <c r="D12" s="136" t="s">
        <v>388</v>
      </c>
      <c r="E12" s="136" t="s">
        <v>389</v>
      </c>
      <c r="F12" s="136" t="s">
        <v>390</v>
      </c>
      <c r="G12" s="136" t="s">
        <v>391</v>
      </c>
      <c r="H12" s="139" t="s">
        <v>392</v>
      </c>
      <c r="I12" s="136" t="s">
        <v>393</v>
      </c>
      <c r="J12" s="136" t="s">
        <v>394</v>
      </c>
      <c r="K12" s="136" t="s">
        <v>395</v>
      </c>
      <c r="L12" s="136" t="s">
        <v>396</v>
      </c>
      <c r="M12" s="143" t="s">
        <v>397</v>
      </c>
      <c r="N12" s="144"/>
      <c r="O12" s="143" t="s">
        <v>398</v>
      </c>
      <c r="P12" s="144"/>
      <c r="Q12" s="143" t="s">
        <v>399</v>
      </c>
      <c r="R12" s="148"/>
      <c r="S12" s="144"/>
      <c r="T12" s="136" t="s">
        <v>400</v>
      </c>
      <c r="U12" s="136" t="s">
        <v>401</v>
      </c>
      <c r="V12" s="136" t="s">
        <v>402</v>
      </c>
      <c r="W12" s="136" t="s">
        <v>403</v>
      </c>
      <c r="X12" s="136" t="s">
        <v>404</v>
      </c>
      <c r="Y12" s="136" t="s">
        <v>405</v>
      </c>
      <c r="Z12" s="136" t="s">
        <v>406</v>
      </c>
      <c r="AA12" s="136" t="s">
        <v>407</v>
      </c>
    </row>
    <row r="13" spans="1:27" ht="12.75" customHeight="1">
      <c r="A13" s="137"/>
      <c r="B13" s="137"/>
      <c r="C13" s="137"/>
      <c r="D13" s="137"/>
      <c r="E13" s="137"/>
      <c r="F13" s="137"/>
      <c r="G13" s="137"/>
      <c r="H13" s="140"/>
      <c r="I13" s="137"/>
      <c r="J13" s="137"/>
      <c r="K13" s="137"/>
      <c r="L13" s="137"/>
      <c r="M13" s="145"/>
      <c r="N13" s="146"/>
      <c r="O13" s="145"/>
      <c r="P13" s="146"/>
      <c r="Q13" s="145"/>
      <c r="R13" s="149"/>
      <c r="S13" s="146"/>
      <c r="T13" s="137"/>
      <c r="U13" s="137"/>
      <c r="V13" s="137"/>
      <c r="W13" s="137"/>
      <c r="X13" s="137"/>
      <c r="Y13" s="137"/>
      <c r="Z13" s="137"/>
      <c r="AA13" s="137"/>
    </row>
    <row r="14" spans="1:27" ht="12.75" customHeight="1">
      <c r="A14" s="137"/>
      <c r="B14" s="137"/>
      <c r="C14" s="137"/>
      <c r="D14" s="137"/>
      <c r="E14" s="137"/>
      <c r="F14" s="137"/>
      <c r="G14" s="137"/>
      <c r="H14" s="140"/>
      <c r="I14" s="137"/>
      <c r="J14" s="137"/>
      <c r="K14" s="137"/>
      <c r="L14" s="137"/>
      <c r="M14" s="145"/>
      <c r="N14" s="146"/>
      <c r="O14" s="145"/>
      <c r="P14" s="146"/>
      <c r="Q14" s="145"/>
      <c r="R14" s="149"/>
      <c r="S14" s="146"/>
      <c r="T14" s="137"/>
      <c r="U14" s="137"/>
      <c r="V14" s="137"/>
      <c r="W14" s="137"/>
      <c r="X14" s="137"/>
      <c r="Y14" s="137"/>
      <c r="Z14" s="137"/>
      <c r="AA14" s="137"/>
    </row>
    <row r="15" spans="1:27" ht="12.75" customHeight="1">
      <c r="A15" s="137"/>
      <c r="B15" s="137"/>
      <c r="C15" s="137"/>
      <c r="D15" s="137"/>
      <c r="E15" s="137"/>
      <c r="F15" s="137"/>
      <c r="G15" s="137"/>
      <c r="H15" s="140"/>
      <c r="I15" s="137"/>
      <c r="J15" s="137"/>
      <c r="K15" s="137"/>
      <c r="L15" s="137"/>
      <c r="M15" s="142"/>
      <c r="N15" s="147"/>
      <c r="O15" s="142"/>
      <c r="P15" s="147"/>
      <c r="Q15" s="142"/>
      <c r="R15" s="150"/>
      <c r="S15" s="147"/>
      <c r="T15" s="137"/>
      <c r="U15" s="137"/>
      <c r="V15" s="137"/>
      <c r="W15" s="137"/>
      <c r="X15" s="137"/>
      <c r="Y15" s="137"/>
      <c r="Z15" s="137"/>
      <c r="AA15" s="137"/>
    </row>
    <row r="16" spans="1:27" ht="12.75" customHeight="1">
      <c r="A16" s="137"/>
      <c r="B16" s="137"/>
      <c r="C16" s="137"/>
      <c r="D16" s="137"/>
      <c r="E16" s="137"/>
      <c r="F16" s="137"/>
      <c r="G16" s="137"/>
      <c r="H16" s="140"/>
      <c r="I16" s="137"/>
      <c r="J16" s="137"/>
      <c r="K16" s="137"/>
      <c r="L16" s="137"/>
      <c r="M16" s="136" t="s">
        <v>589</v>
      </c>
      <c r="N16" s="136" t="s">
        <v>408</v>
      </c>
      <c r="O16" s="136" t="s">
        <v>589</v>
      </c>
      <c r="P16" s="136" t="s">
        <v>409</v>
      </c>
      <c r="Q16" s="136" t="s">
        <v>410</v>
      </c>
      <c r="R16" s="136" t="s">
        <v>589</v>
      </c>
      <c r="S16" s="136" t="s">
        <v>409</v>
      </c>
      <c r="T16" s="137"/>
      <c r="U16" s="137"/>
      <c r="V16" s="137"/>
      <c r="W16" s="137"/>
      <c r="X16" s="137"/>
      <c r="Y16" s="137"/>
      <c r="Z16" s="137"/>
      <c r="AA16" s="137"/>
    </row>
    <row r="17" spans="1:27" ht="12.75" customHeight="1">
      <c r="A17" s="137"/>
      <c r="B17" s="137"/>
      <c r="C17" s="137"/>
      <c r="D17" s="137"/>
      <c r="E17" s="137"/>
      <c r="F17" s="137"/>
      <c r="G17" s="137"/>
      <c r="H17" s="140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</row>
    <row r="18" spans="1:27" ht="226.5" customHeight="1">
      <c r="A18" s="142"/>
      <c r="B18" s="142"/>
      <c r="C18" s="142"/>
      <c r="D18" s="142"/>
      <c r="E18" s="142"/>
      <c r="F18" s="142"/>
      <c r="G18" s="142"/>
      <c r="H18" s="141"/>
      <c r="I18" s="142"/>
      <c r="J18" s="142"/>
      <c r="K18" s="142"/>
      <c r="L18" s="142"/>
      <c r="M18" s="138"/>
      <c r="N18" s="138"/>
      <c r="O18" s="138"/>
      <c r="P18" s="138"/>
      <c r="Q18" s="138"/>
      <c r="R18" s="138"/>
      <c r="S18" s="138"/>
      <c r="T18" s="142"/>
      <c r="U18" s="142"/>
      <c r="V18" s="142"/>
      <c r="W18" s="142"/>
      <c r="X18" s="142"/>
      <c r="Y18" s="142"/>
      <c r="Z18" s="142"/>
      <c r="AA18" s="142"/>
    </row>
    <row r="19" spans="1:27" ht="14.25" customHeight="1">
      <c r="A19" s="86">
        <v>1</v>
      </c>
      <c r="B19" s="86">
        <v>2</v>
      </c>
      <c r="C19" s="86">
        <v>3</v>
      </c>
      <c r="D19" s="86">
        <v>4</v>
      </c>
      <c r="E19" s="86">
        <v>5</v>
      </c>
      <c r="F19" s="86">
        <v>6</v>
      </c>
      <c r="G19" s="86">
        <v>7</v>
      </c>
      <c r="H19" s="86">
        <v>8</v>
      </c>
      <c r="I19" s="86">
        <v>9</v>
      </c>
      <c r="J19" s="86">
        <v>10</v>
      </c>
      <c r="K19" s="86">
        <v>11</v>
      </c>
      <c r="L19" s="86">
        <v>12</v>
      </c>
      <c r="M19" s="86">
        <v>13</v>
      </c>
      <c r="N19" s="86">
        <v>14</v>
      </c>
      <c r="O19" s="86">
        <v>15</v>
      </c>
      <c r="P19" s="86">
        <v>16</v>
      </c>
      <c r="Q19" s="86">
        <v>17</v>
      </c>
      <c r="R19" s="86">
        <v>18</v>
      </c>
      <c r="S19" s="86">
        <v>19</v>
      </c>
      <c r="T19" s="86">
        <v>20</v>
      </c>
      <c r="U19" s="86">
        <v>21</v>
      </c>
      <c r="V19" s="86">
        <v>22</v>
      </c>
      <c r="W19" s="86">
        <v>23</v>
      </c>
      <c r="X19" s="86">
        <v>24</v>
      </c>
      <c r="Y19" s="86">
        <v>25</v>
      </c>
      <c r="Z19" s="86">
        <v>26</v>
      </c>
      <c r="AA19" s="86">
        <v>27</v>
      </c>
    </row>
    <row r="20" spans="1:27" ht="16.5">
      <c r="A20" s="152" t="str">
        <f ca="1">SrcKA!E14</f>
        <v>Конъюнктурный анализ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</row>
    <row r="21" spans="1:27" ht="45">
      <c r="A21" s="87" t="s">
        <v>231</v>
      </c>
      <c r="B21" s="88" t="str">
        <f ca="1">SrcKA!D15</f>
        <v>ТЦ_20.1.02.23_77_7726666516_14.05.2026_02</v>
      </c>
      <c r="C21" s="88" t="str">
        <f ca="1">IF((SrcKA!AI15&lt;&gt;""), SrcKA!AI15,"")</f>
        <v>Кронштейн анкерный CS10.3</v>
      </c>
      <c r="D21" s="88" t="str">
        <f ca="1">IF((SrcKA!E15&lt;&gt;""), SrcKA!E15,"")</f>
        <v>Кронштейн анкерный CS10.3</v>
      </c>
      <c r="E21" s="89" t="str">
        <f ca="1">IF((SrcKA!AH15&lt;&gt;""), SrcKA!AH15,"")</f>
        <v>шт.</v>
      </c>
      <c r="F21" s="89" t="str">
        <f ca="1">IF((SrcKA!G15&lt;&gt;""), SrcKA!G15,"")</f>
        <v>шт.</v>
      </c>
      <c r="G21" s="90">
        <f ca="1">IF((SrcKA!I15&lt;&gt;""), SrcKA!I15,"")</f>
        <v>696.74</v>
      </c>
      <c r="H21" s="90">
        <f ca="1">IF((SrcKA!H15&lt;&gt;""), SrcKA!H15,"")</f>
        <v>571.1</v>
      </c>
      <c r="I21" s="89" t="s">
        <v>413</v>
      </c>
      <c r="J21" s="91"/>
      <c r="K21" s="91" t="str">
        <f ca="1">IF((SrcKA!AB15&lt;&gt;""), SrcKA!AB15,"")</f>
        <v/>
      </c>
      <c r="L21" s="90">
        <f ca="1">IF((SrcKA!AC15&lt;&gt;""), SrcKA!AC15,"")</f>
        <v>571.1</v>
      </c>
      <c r="M21" s="90">
        <f ca="1">IF((SrcKA!AA15&lt;&gt;""), SrcKA!AA15,"")</f>
        <v>3</v>
      </c>
      <c r="N21" s="90">
        <f ca="1">IF((SrcKA!J15&lt;&gt;""), SrcKA!J15,"")</f>
        <v>17.13</v>
      </c>
      <c r="O21" s="90">
        <f ca="1">IF((SrcKA!U15&lt;&gt;""), SrcKA!U15,"")</f>
        <v>2</v>
      </c>
      <c r="P21" s="90">
        <f ca="1">IF((SrcKA!V15&lt;&gt;""), SrcKA!V15,"")</f>
        <v>11.76</v>
      </c>
      <c r="Q21" s="88"/>
      <c r="R21" s="90"/>
      <c r="S21" s="90">
        <f ca="1">IF((SrcKA!AE15&lt;&gt;""), SrcKA!AE15,"")</f>
        <v>0</v>
      </c>
      <c r="T21" s="90">
        <f ca="1">IF((SrcKA!K15&lt;&gt;""), SrcKA!K15,"")</f>
        <v>599.99</v>
      </c>
      <c r="U21" s="88" t="str">
        <f ca="1">IF((SrcKA!O15&lt;&gt;""), SrcKA!O15,"")</f>
        <v>ООО "Комэлектро"</v>
      </c>
      <c r="V21" s="88" t="str">
        <f ca="1">IF((SrcKA!Z15&lt;&gt;""), SrcKA!Z15,"")</f>
        <v>Россия</v>
      </c>
      <c r="W21" s="88" t="str">
        <f ca="1">IF((SrcKA!R15&lt;&gt;""), SrcKA!R15,"")</f>
        <v>772601001</v>
      </c>
      <c r="X21" s="88" t="str">
        <f ca="1">IF((SrcKA!Q15&lt;&gt;""), SrcKA!Q15,"")</f>
        <v>7726666516</v>
      </c>
      <c r="Y21" s="88" t="str">
        <f ca="1">IF((SrcKA!S15&lt;&gt;""), SrcKA!S15,"")</f>
        <v>тел. 89164968697  Фаттахова Ф.Ф.</v>
      </c>
      <c r="Z21" s="88" t="str">
        <f ca="1">IF((SrcKA!P15&lt;&gt;""), SrcKA!P15,"")</f>
        <v>г.Москва, Варшавское ш. д.26</v>
      </c>
      <c r="AA21" s="89">
        <f ca="1">IF((SrcKA!N15&lt;&gt;""), SrcKA!N15,"")</f>
        <v>2</v>
      </c>
    </row>
    <row r="22" spans="1:27" ht="57" hidden="1">
      <c r="A22" s="92" t="s">
        <v>237</v>
      </c>
      <c r="B22" s="93" t="str">
        <f ca="1">SrcKA!D16</f>
        <v>ТЦ_20.1.01.08_77_7704844420_14.05.2026_02</v>
      </c>
      <c r="C22" s="93" t="str">
        <f ca="1">IF((SrcKA!AI16&lt;&gt;""), SrcKA!AI16,"")</f>
        <v>Зажим ответвительный  Р-70</v>
      </c>
      <c r="D22" s="93" t="str">
        <f ca="1">IF((SrcKA!E16&lt;&gt;""), SrcKA!E16,"")</f>
        <v>Зажим ответвительный Р-70</v>
      </c>
      <c r="E22" s="94" t="str">
        <f ca="1">IF((SrcKA!AH16&lt;&gt;""), SrcKA!AH16,"")</f>
        <v>шт.</v>
      </c>
      <c r="F22" s="94" t="str">
        <f ca="1">IF((SrcKA!G16&lt;&gt;""), SrcKA!G16,"")</f>
        <v>шт.</v>
      </c>
      <c r="G22" s="95">
        <f ca="1">IF((SrcKA!I16&lt;&gt;""), SrcKA!I16,"")</f>
        <v>481.73</v>
      </c>
      <c r="H22" s="95">
        <f ca="1">IF((SrcKA!H16&lt;&gt;""), SrcKA!H16,"")</f>
        <v>394.86</v>
      </c>
      <c r="I22" s="94" t="s">
        <v>413</v>
      </c>
      <c r="J22" s="96"/>
      <c r="K22" s="96" t="str">
        <f ca="1">IF((SrcKA!AB16&lt;&gt;""), SrcKA!AB16,"")</f>
        <v/>
      </c>
      <c r="L22" s="95">
        <f ca="1">IF((SrcKA!AC16&lt;&gt;""), SrcKA!AC16,"")</f>
        <v>394.86</v>
      </c>
      <c r="M22" s="95">
        <f ca="1">IF((SrcKA!AA16&lt;&gt;""), SrcKA!AA16,"")</f>
        <v>3</v>
      </c>
      <c r="N22" s="95">
        <f ca="1">IF((SrcKA!J16&lt;&gt;""), SrcKA!J16,"")</f>
        <v>11.85</v>
      </c>
      <c r="O22" s="95">
        <f ca="1">IF((SrcKA!U16&lt;&gt;""), SrcKA!U16,"")</f>
        <v>2</v>
      </c>
      <c r="P22" s="95">
        <f ca="1">IF((SrcKA!V16&lt;&gt;""), SrcKA!V16,"")</f>
        <v>8.1300000000000008</v>
      </c>
      <c r="Q22" s="93"/>
      <c r="R22" s="95"/>
      <c r="S22" s="95">
        <f ca="1">IF((SrcKA!AE16&lt;&gt;""), SrcKA!AE16,"")</f>
        <v>0</v>
      </c>
      <c r="T22" s="95">
        <f ca="1">IF((SrcKA!K16&lt;&gt;""), SrcKA!K16,"")</f>
        <v>414.84</v>
      </c>
      <c r="U22" s="93" t="str">
        <f ca="1">IF((SrcKA!O16&lt;&gt;""), SrcKA!O16,"")</f>
        <v>ООО "Русский Свет"</v>
      </c>
      <c r="V22" s="93" t="str">
        <f ca="1">IF((SrcKA!Z16&lt;&gt;""), SrcKA!Z16,"")</f>
        <v>Россия</v>
      </c>
      <c r="W22" s="93" t="str">
        <f ca="1">IF((SrcKA!R16&lt;&gt;""), SrcKA!R16,"")</f>
        <v>773545001</v>
      </c>
      <c r="X22" s="93" t="str">
        <f ca="1">IF((SrcKA!Q16&lt;&gt;""), SrcKA!Q16,"")</f>
        <v>7704844420</v>
      </c>
      <c r="Y22" s="93" t="str">
        <f ca="1">IF((SrcKA!S16&lt;&gt;""), SrcKA!S16,"")</f>
        <v>тел. 89265858178  Лучшев М.В</v>
      </c>
      <c r="Z22" s="93" t="str">
        <f ca="1">IF((SrcKA!P16&lt;&gt;""), SrcKA!P16,"")</f>
        <v>Москва, г. Зеленоград, 2-й Западный проезд, стр.1</v>
      </c>
      <c r="AA22" s="94">
        <f ca="1">IF((SrcKA!N16&lt;&gt;""), SrcKA!N16,"")</f>
        <v>2</v>
      </c>
    </row>
    <row r="23" spans="1:27" ht="28.5">
      <c r="A23" s="92" t="s">
        <v>243</v>
      </c>
      <c r="B23" s="93" t="str">
        <f ca="1">SrcKA!D17</f>
        <v>ТЦ_20.1.02.23_50_5032311671_14.05.2026_02</v>
      </c>
      <c r="C23" s="93" t="str">
        <f ca="1">IF((SrcKA!AI17&lt;&gt;""), SrcKA!AI17,"")</f>
        <v>Кронштейн анкерный CS10.3</v>
      </c>
      <c r="D23" s="93" t="str">
        <f ca="1">IF((SrcKA!E17&lt;&gt;""), SrcKA!E17,"")</f>
        <v>Кронштейн анкерный CS10.3</v>
      </c>
      <c r="E23" s="94" t="str">
        <f ca="1">IF((SrcKA!AH17&lt;&gt;""), SrcKA!AH17,"")</f>
        <v>шт.</v>
      </c>
      <c r="F23" s="94" t="str">
        <f ca="1">IF((SrcKA!G17&lt;&gt;""), SrcKA!G17,"")</f>
        <v>шт.</v>
      </c>
      <c r="G23" s="95">
        <f ca="1">IF((SrcKA!I17&lt;&gt;""), SrcKA!I17,"")</f>
        <v>683.52</v>
      </c>
      <c r="H23" s="95">
        <f ca="1">IF((SrcKA!H17&lt;&gt;""), SrcKA!H17,"")</f>
        <v>560.26</v>
      </c>
      <c r="I23" s="94" t="s">
        <v>413</v>
      </c>
      <c r="J23" s="96"/>
      <c r="K23" s="96" t="str">
        <f ca="1">IF((SrcKA!AB17&lt;&gt;""), SrcKA!AB17,"")</f>
        <v/>
      </c>
      <c r="L23" s="95">
        <f ca="1">IF((SrcKA!AC17&lt;&gt;""), SrcKA!AC17,"")</f>
        <v>560.26</v>
      </c>
      <c r="M23" s="95">
        <f ca="1">IF((SrcKA!AA17&lt;&gt;""), SrcKA!AA17,"")</f>
        <v>3</v>
      </c>
      <c r="N23" s="95">
        <f ca="1">IF((SrcKA!J17&lt;&gt;""), SrcKA!J17,"")</f>
        <v>16.809999999999999</v>
      </c>
      <c r="O23" s="95">
        <f ca="1">IF((SrcKA!U17&lt;&gt;""), SrcKA!U17,"")</f>
        <v>2</v>
      </c>
      <c r="P23" s="95">
        <f ca="1">IF((SrcKA!V17&lt;&gt;""), SrcKA!V17,"")</f>
        <v>11.54</v>
      </c>
      <c r="Q23" s="93"/>
      <c r="R23" s="95"/>
      <c r="S23" s="95">
        <f ca="1">IF((SrcKA!AE17&lt;&gt;""), SrcKA!AE17,"")</f>
        <v>0</v>
      </c>
      <c r="T23" s="95">
        <f ca="1">IF((SrcKA!K17&lt;&gt;""), SrcKA!K17,"")</f>
        <v>588.61</v>
      </c>
      <c r="U23" s="93" t="str">
        <f ca="1">IF((SrcKA!O17&lt;&gt;""), SrcKA!O17,"")</f>
        <v>ООО "Руссэнерго"</v>
      </c>
      <c r="V23" s="93" t="str">
        <f ca="1">IF((SrcKA!Z17&lt;&gt;""), SrcKA!Z17,"")</f>
        <v>Россия</v>
      </c>
      <c r="W23" s="93" t="str">
        <f ca="1">IF((SrcKA!R17&lt;&gt;""), SrcKA!R17,"")</f>
        <v>503201001</v>
      </c>
      <c r="X23" s="93" t="str">
        <f ca="1">IF((SrcKA!Q17&lt;&gt;""), SrcKA!Q17,"")</f>
        <v>5032311671</v>
      </c>
      <c r="Y23" s="93" t="str">
        <f ca="1">IF((SrcKA!S17&lt;&gt;""), SrcKA!S17,"")</f>
        <v>тел. 89267398876 Калиновский А.В.</v>
      </c>
      <c r="Z23" s="93" t="str">
        <f ca="1">IF((SrcKA!P17&lt;&gt;""), SrcKA!P17,"")</f>
        <v>г.Одинцово, ул.Акуловская</v>
      </c>
      <c r="AA23" s="94">
        <f ca="1">IF((SrcKA!N17&lt;&gt;""), SrcKA!N17,"")</f>
        <v>2</v>
      </c>
    </row>
    <row r="24" spans="1:27" ht="45" hidden="1">
      <c r="A24" s="87" t="s">
        <v>249</v>
      </c>
      <c r="B24" s="88" t="str">
        <f ca="1">SrcKA!D18</f>
        <v>ТЦ_20.1.01.08_77_7726666516_14.05.2026_02</v>
      </c>
      <c r="C24" s="88" t="str">
        <f ca="1">IF((SrcKA!AI18&lt;&gt;""), SrcKA!AI18,"")</f>
        <v>Зажим ответвительный  Р-645</v>
      </c>
      <c r="D24" s="88" t="str">
        <f ca="1">IF((SrcKA!E18&lt;&gt;""), SrcKA!E18,"")</f>
        <v>Зажим ответвительный Р-645</v>
      </c>
      <c r="E24" s="89" t="str">
        <f ca="1">IF((SrcKA!AH18&lt;&gt;""), SrcKA!AH18,"")</f>
        <v>шт.</v>
      </c>
      <c r="F24" s="89" t="str">
        <f ca="1">IF((SrcKA!G18&lt;&gt;""), SrcKA!G18,"")</f>
        <v>шт.</v>
      </c>
      <c r="G24" s="90">
        <f ca="1">IF((SrcKA!I18&lt;&gt;""), SrcKA!I18,"")</f>
        <v>353.92</v>
      </c>
      <c r="H24" s="90">
        <f ca="1">IF((SrcKA!H18&lt;&gt;""), SrcKA!H18,"")</f>
        <v>290.10000000000002</v>
      </c>
      <c r="I24" s="89" t="s">
        <v>413</v>
      </c>
      <c r="J24" s="91"/>
      <c r="K24" s="91" t="str">
        <f ca="1">IF((SrcKA!AB18&lt;&gt;""), SrcKA!AB18,"")</f>
        <v/>
      </c>
      <c r="L24" s="90">
        <f ca="1">IF((SrcKA!AC18&lt;&gt;""), SrcKA!AC18,"")</f>
        <v>290.10000000000002</v>
      </c>
      <c r="M24" s="90">
        <f ca="1">IF((SrcKA!AA18&lt;&gt;""), SrcKA!AA18,"")</f>
        <v>3</v>
      </c>
      <c r="N24" s="90">
        <f ca="1">IF((SrcKA!J18&lt;&gt;""), SrcKA!J18,"")</f>
        <v>8.6999999999999993</v>
      </c>
      <c r="O24" s="90">
        <f ca="1">IF((SrcKA!U18&lt;&gt;""), SrcKA!U18,"")</f>
        <v>2</v>
      </c>
      <c r="P24" s="90">
        <f ca="1">IF((SrcKA!V18&lt;&gt;""), SrcKA!V18,"")</f>
        <v>5.98</v>
      </c>
      <c r="Q24" s="88"/>
      <c r="R24" s="90"/>
      <c r="S24" s="90">
        <f ca="1">IF((SrcKA!AE18&lt;&gt;""), SrcKA!AE18,"")</f>
        <v>0</v>
      </c>
      <c r="T24" s="90">
        <f ca="1">IF((SrcKA!K18&lt;&gt;""), SrcKA!K18,"")</f>
        <v>304.77999999999997</v>
      </c>
      <c r="U24" s="88" t="str">
        <f ca="1">IF((SrcKA!O18&lt;&gt;""), SrcKA!O18,"")</f>
        <v>ООО "Комэлектро"</v>
      </c>
      <c r="V24" s="88" t="str">
        <f ca="1">IF((SrcKA!Z18&lt;&gt;""), SrcKA!Z18,"")</f>
        <v>Россия</v>
      </c>
      <c r="W24" s="88" t="str">
        <f ca="1">IF((SrcKA!R18&lt;&gt;""), SrcKA!R18,"")</f>
        <v>772601001</v>
      </c>
      <c r="X24" s="88" t="str">
        <f ca="1">IF((SrcKA!Q18&lt;&gt;""), SrcKA!Q18,"")</f>
        <v>7726666516</v>
      </c>
      <c r="Y24" s="88" t="str">
        <f ca="1">IF((SrcKA!S18&lt;&gt;""), SrcKA!S18,"")</f>
        <v>тел. 89164968697  Фаттахова Ф.Ф.</v>
      </c>
      <c r="Z24" s="88" t="str">
        <f ca="1">IF((SrcKA!P18&lt;&gt;""), SrcKA!P18,"")</f>
        <v>г.Москва, Варшавское ш. д.26</v>
      </c>
      <c r="AA24" s="89">
        <f ca="1">IF((SrcKA!N18&lt;&gt;""), SrcKA!N18,"")</f>
        <v>2</v>
      </c>
    </row>
    <row r="25" spans="1:27" ht="49.5" customHeight="1">
      <c r="A25" s="92" t="s">
        <v>254</v>
      </c>
      <c r="B25" s="93" t="str">
        <f ca="1">SrcKA!D19</f>
        <v>ТЦ_20.1.02.23_77_7704844420_14.05.2026_02</v>
      </c>
      <c r="C25" s="93" t="str">
        <f ca="1">IF((SrcKA!AI19&lt;&gt;""), SrcKA!AI19,"")</f>
        <v>Кронштейн анкерный CS10.3</v>
      </c>
      <c r="D25" s="93" t="str">
        <f ca="1">IF((SrcKA!E19&lt;&gt;""), SrcKA!E19,"")</f>
        <v>Кронштейн анкерный CS10.3</v>
      </c>
      <c r="E25" s="94" t="str">
        <f ca="1">IF((SrcKA!AH19&lt;&gt;""), SrcKA!AH19,"")</f>
        <v>шт.</v>
      </c>
      <c r="F25" s="94" t="str">
        <f ca="1">IF((SrcKA!G19&lt;&gt;""), SrcKA!G19,"")</f>
        <v>шт.</v>
      </c>
      <c r="G25" s="95">
        <f ca="1">IF((SrcKA!I19&lt;&gt;""), SrcKA!I19,"")</f>
        <v>684.44</v>
      </c>
      <c r="H25" s="95">
        <f ca="1">IF((SrcKA!H19&lt;&gt;""), SrcKA!H19,"")</f>
        <v>561.02</v>
      </c>
      <c r="I25" s="94" t="s">
        <v>413</v>
      </c>
      <c r="J25" s="96"/>
      <c r="K25" s="96" t="str">
        <f ca="1">IF((SrcKA!AB19&lt;&gt;""), SrcKA!AB19,"")</f>
        <v/>
      </c>
      <c r="L25" s="95">
        <f ca="1">IF((SrcKA!AC19&lt;&gt;""), SrcKA!AC19,"")</f>
        <v>561.02</v>
      </c>
      <c r="M25" s="95">
        <f ca="1">IF((SrcKA!AA19&lt;&gt;""), SrcKA!AA19,"")</f>
        <v>3</v>
      </c>
      <c r="N25" s="95">
        <f ca="1">IF((SrcKA!J19&lt;&gt;""), SrcKA!J19,"")</f>
        <v>16.829999999999998</v>
      </c>
      <c r="O25" s="95">
        <f ca="1">IF((SrcKA!U19&lt;&gt;""), SrcKA!U19,"")</f>
        <v>2</v>
      </c>
      <c r="P25" s="95">
        <f ca="1">IF((SrcKA!V19&lt;&gt;""), SrcKA!V19,"")</f>
        <v>11.56</v>
      </c>
      <c r="Q25" s="93"/>
      <c r="R25" s="95"/>
      <c r="S25" s="95">
        <f ca="1">IF((SrcKA!AE19&lt;&gt;""), SrcKA!AE19,"")</f>
        <v>0</v>
      </c>
      <c r="T25" s="95">
        <f ca="1">IF((SrcKA!K19&lt;&gt;""), SrcKA!K19,"")</f>
        <v>589.41</v>
      </c>
      <c r="U25" s="93" t="str">
        <f ca="1">IF((SrcKA!O19&lt;&gt;""), SrcKA!O19,"")</f>
        <v>ООО "Русский Свет"</v>
      </c>
      <c r="V25" s="93" t="str">
        <f ca="1">IF((SrcKA!Z19&lt;&gt;""), SrcKA!Z19,"")</f>
        <v>Россия</v>
      </c>
      <c r="W25" s="93" t="str">
        <f ca="1">IF((SrcKA!R19&lt;&gt;""), SrcKA!R19,"")</f>
        <v>773545001</v>
      </c>
      <c r="X25" s="93" t="str">
        <f ca="1">IF((SrcKA!Q19&lt;&gt;""), SrcKA!Q19,"")</f>
        <v>7704844420</v>
      </c>
      <c r="Y25" s="93" t="str">
        <f ca="1">IF((SrcKA!S19&lt;&gt;""), SrcKA!S19,"")</f>
        <v>тел. 89265858178  Лучшев М.В</v>
      </c>
      <c r="Z25" s="93" t="str">
        <f ca="1">IF((SrcKA!P19&lt;&gt;""), SrcKA!P19,"")</f>
        <v>Москва, г. Зеленоград, 2-й Западный проезд, стр.1</v>
      </c>
      <c r="AA25" s="94">
        <f ca="1">IF((SrcKA!N19&lt;&gt;""), SrcKA!N19,"")</f>
        <v>2</v>
      </c>
    </row>
    <row r="26" spans="1:27" ht="28.5" hidden="1">
      <c r="A26" s="92" t="s">
        <v>259</v>
      </c>
      <c r="B26" s="93" t="str">
        <f ca="1">SrcKA!D20</f>
        <v>ТЦ_20.1.01.05_50_5032311671_14.05.2026_02</v>
      </c>
      <c r="C26" s="93" t="str">
        <f ca="1">IF((SrcKA!AI20&lt;&gt;""), SrcKA!AI20,"")</f>
        <v>Зажим Р72</v>
      </c>
      <c r="D26" s="93" t="str">
        <f ca="1">IF((SrcKA!E20&lt;&gt;""), SrcKA!E20,"")</f>
        <v>Зажим Р 72</v>
      </c>
      <c r="E26" s="94" t="str">
        <f ca="1">IF((SrcKA!AH20&lt;&gt;""), SrcKA!AH20,"")</f>
        <v>шт.</v>
      </c>
      <c r="F26" s="94" t="str">
        <f ca="1">IF((SrcKA!G20&lt;&gt;""), SrcKA!G20,"")</f>
        <v>шт.</v>
      </c>
      <c r="G26" s="95">
        <f ca="1">IF((SrcKA!I20&lt;&gt;""), SrcKA!I20,"")</f>
        <v>534.48</v>
      </c>
      <c r="H26" s="95">
        <f ca="1">IF((SrcKA!H20&lt;&gt;""), SrcKA!H20,"")</f>
        <v>438.1</v>
      </c>
      <c r="I26" s="94" t="s">
        <v>413</v>
      </c>
      <c r="J26" s="96"/>
      <c r="K26" s="96" t="str">
        <f ca="1">IF((SrcKA!AB20&lt;&gt;""), SrcKA!AB20,"")</f>
        <v/>
      </c>
      <c r="L26" s="95">
        <f ca="1">IF((SrcKA!AC20&lt;&gt;""), SrcKA!AC20,"")</f>
        <v>438.1</v>
      </c>
      <c r="M26" s="95">
        <f ca="1">IF((SrcKA!AA20&lt;&gt;""), SrcKA!AA20,"")</f>
        <v>3</v>
      </c>
      <c r="N26" s="95">
        <f ca="1">IF((SrcKA!J20&lt;&gt;""), SrcKA!J20,"")</f>
        <v>13.14</v>
      </c>
      <c r="O26" s="95">
        <f ca="1">IF((SrcKA!U20&lt;&gt;""), SrcKA!U20,"")</f>
        <v>2</v>
      </c>
      <c r="P26" s="95">
        <f ca="1">IF((SrcKA!V20&lt;&gt;""), SrcKA!V20,"")</f>
        <v>9.02</v>
      </c>
      <c r="Q26" s="93"/>
      <c r="R26" s="95"/>
      <c r="S26" s="95">
        <f ca="1">IF((SrcKA!AE20&lt;&gt;""), SrcKA!AE20,"")</f>
        <v>0</v>
      </c>
      <c r="T26" s="95">
        <f ca="1">IF((SrcKA!K20&lt;&gt;""), SrcKA!K20,"")</f>
        <v>460.26</v>
      </c>
      <c r="U26" s="93" t="str">
        <f ca="1">IF((SrcKA!O20&lt;&gt;""), SrcKA!O20,"")</f>
        <v>ООО "Руссэнерго"</v>
      </c>
      <c r="V26" s="93" t="str">
        <f ca="1">IF((SrcKA!Z20&lt;&gt;""), SrcKA!Z20,"")</f>
        <v>Россия</v>
      </c>
      <c r="W26" s="93" t="str">
        <f ca="1">IF((SrcKA!R20&lt;&gt;""), SrcKA!R20,"")</f>
        <v>503201001</v>
      </c>
      <c r="X26" s="93" t="str">
        <f ca="1">IF((SrcKA!Q20&lt;&gt;""), SrcKA!Q20,"")</f>
        <v>5032311671</v>
      </c>
      <c r="Y26" s="93" t="str">
        <f ca="1">IF((SrcKA!S20&lt;&gt;""), SrcKA!S20,"")</f>
        <v>тел. 89267398876 Калиновский А.В.</v>
      </c>
      <c r="Z26" s="93" t="str">
        <f ca="1">IF((SrcKA!P20&lt;&gt;""), SrcKA!P20,"")</f>
        <v>г.Одинцово, ул.Акуловская</v>
      </c>
      <c r="AA26" s="94">
        <f ca="1">IF((SrcKA!N20&lt;&gt;""), SrcKA!N20,"")</f>
        <v>2</v>
      </c>
    </row>
    <row r="27" spans="1:27" ht="45" hidden="1">
      <c r="A27" s="87" t="s">
        <v>260</v>
      </c>
      <c r="B27" s="88" t="str">
        <f ca="1">SrcKA!D21</f>
        <v>ТЦ_20.1.01.05_77_7726666516_14.05.2026_02</v>
      </c>
      <c r="C27" s="88" t="str">
        <f ca="1">IF((SrcKA!AI21&lt;&gt;""), SrcKA!AI21,"")</f>
        <v>Зажим Р72</v>
      </c>
      <c r="D27" s="88" t="str">
        <f ca="1">IF((SrcKA!E21&lt;&gt;""), SrcKA!E21,"")</f>
        <v>Зажим Р 72</v>
      </c>
      <c r="E27" s="89" t="str">
        <f ca="1">IF((SrcKA!AH21&lt;&gt;""), SrcKA!AH21,"")</f>
        <v>шт.</v>
      </c>
      <c r="F27" s="89" t="str">
        <f ca="1">IF((SrcKA!G21&lt;&gt;""), SrcKA!G21,"")</f>
        <v>шт.</v>
      </c>
      <c r="G27" s="90">
        <f ca="1">IF((SrcKA!I21&lt;&gt;""), SrcKA!I21,"")</f>
        <v>531.91999999999996</v>
      </c>
      <c r="H27" s="90">
        <f ca="1">IF((SrcKA!H21&lt;&gt;""), SrcKA!H21,"")</f>
        <v>436</v>
      </c>
      <c r="I27" s="89" t="s">
        <v>413</v>
      </c>
      <c r="J27" s="91"/>
      <c r="K27" s="91" t="str">
        <f ca="1">IF((SrcKA!AB21&lt;&gt;""), SrcKA!AB21,"")</f>
        <v/>
      </c>
      <c r="L27" s="90">
        <f ca="1">IF((SrcKA!AC21&lt;&gt;""), SrcKA!AC21,"")</f>
        <v>436</v>
      </c>
      <c r="M27" s="90">
        <f ca="1">IF((SrcKA!AA21&lt;&gt;""), SrcKA!AA21,"")</f>
        <v>3</v>
      </c>
      <c r="N27" s="90">
        <f ca="1">IF((SrcKA!J21&lt;&gt;""), SrcKA!J21,"")</f>
        <v>13.08</v>
      </c>
      <c r="O27" s="90">
        <f ca="1">IF((SrcKA!U21&lt;&gt;""), SrcKA!U21,"")</f>
        <v>2</v>
      </c>
      <c r="P27" s="90">
        <f ca="1">IF((SrcKA!V21&lt;&gt;""), SrcKA!V21,"")</f>
        <v>8.98</v>
      </c>
      <c r="Q27" s="88"/>
      <c r="R27" s="90"/>
      <c r="S27" s="90">
        <f ca="1">IF((SrcKA!AE21&lt;&gt;""), SrcKA!AE21,"")</f>
        <v>0</v>
      </c>
      <c r="T27" s="90">
        <f ca="1">IF((SrcKA!K21&lt;&gt;""), SrcKA!K21,"")</f>
        <v>458.06</v>
      </c>
      <c r="U27" s="88" t="str">
        <f ca="1">IF((SrcKA!O21&lt;&gt;""), SrcKA!O21,"")</f>
        <v>ООО "Комэлектро"</v>
      </c>
      <c r="V27" s="88" t="str">
        <f ca="1">IF((SrcKA!Z21&lt;&gt;""), SrcKA!Z21,"")</f>
        <v>Россия</v>
      </c>
      <c r="W27" s="88" t="str">
        <f ca="1">IF((SrcKA!R21&lt;&gt;""), SrcKA!R21,"")</f>
        <v>772601001</v>
      </c>
      <c r="X27" s="88" t="str">
        <f ca="1">IF((SrcKA!Q21&lt;&gt;""), SrcKA!Q21,"")</f>
        <v>7726666516</v>
      </c>
      <c r="Y27" s="88" t="str">
        <f ca="1">IF((SrcKA!S21&lt;&gt;""), SrcKA!S21,"")</f>
        <v>тел. 89164968697  Фаттахова Ф.Ф.</v>
      </c>
      <c r="Z27" s="88" t="str">
        <f ca="1">IF((SrcKA!P21&lt;&gt;""), SrcKA!P21,"")</f>
        <v>г.Москва, Варшавское ш. д.26</v>
      </c>
      <c r="AA27" s="89">
        <f ca="1">IF((SrcKA!N21&lt;&gt;""), SrcKA!N21,"")</f>
        <v>2</v>
      </c>
    </row>
    <row r="28" spans="1:27" ht="57" hidden="1">
      <c r="A28" s="92" t="s">
        <v>438</v>
      </c>
      <c r="B28" s="93" t="str">
        <f ca="1">SrcKA!D22</f>
        <v>ТЦ_20.1.01.05_77_7704844420_14.05.2026_02</v>
      </c>
      <c r="C28" s="93" t="str">
        <f ca="1">IF((SrcKA!AI22&lt;&gt;""), SrcKA!AI22,"")</f>
        <v>Зажим Р72</v>
      </c>
      <c r="D28" s="93" t="str">
        <f ca="1">IF((SrcKA!E22&lt;&gt;""), SrcKA!E22,"")</f>
        <v>Зажим Р 72</v>
      </c>
      <c r="E28" s="94" t="str">
        <f ca="1">IF((SrcKA!AH22&lt;&gt;""), SrcKA!AH22,"")</f>
        <v>шт.</v>
      </c>
      <c r="F28" s="94" t="str">
        <f ca="1">IF((SrcKA!G22&lt;&gt;""), SrcKA!G22,"")</f>
        <v>шт.</v>
      </c>
      <c r="G28" s="95">
        <f ca="1">IF((SrcKA!I22&lt;&gt;""), SrcKA!I22,"")</f>
        <v>532.65</v>
      </c>
      <c r="H28" s="95">
        <f ca="1">IF((SrcKA!H22&lt;&gt;""), SrcKA!H22,"")</f>
        <v>436.6</v>
      </c>
      <c r="I28" s="94" t="s">
        <v>413</v>
      </c>
      <c r="J28" s="96"/>
      <c r="K28" s="96" t="str">
        <f ca="1">IF((SrcKA!AB22&lt;&gt;""), SrcKA!AB22,"")</f>
        <v/>
      </c>
      <c r="L28" s="95">
        <f ca="1">IF((SrcKA!AC22&lt;&gt;""), SrcKA!AC22,"")</f>
        <v>436.6</v>
      </c>
      <c r="M28" s="95">
        <f ca="1">IF((SrcKA!AA22&lt;&gt;""), SrcKA!AA22,"")</f>
        <v>3</v>
      </c>
      <c r="N28" s="95">
        <f ca="1">IF((SrcKA!J22&lt;&gt;""), SrcKA!J22,"")</f>
        <v>13.1</v>
      </c>
      <c r="O28" s="95">
        <f ca="1">IF((SrcKA!U22&lt;&gt;""), SrcKA!U22,"")</f>
        <v>2</v>
      </c>
      <c r="P28" s="95">
        <f ca="1">IF((SrcKA!V22&lt;&gt;""), SrcKA!V22,"")</f>
        <v>8.99</v>
      </c>
      <c r="Q28" s="93"/>
      <c r="R28" s="95"/>
      <c r="S28" s="95">
        <f ca="1">IF((SrcKA!AE22&lt;&gt;""), SrcKA!AE22,"")</f>
        <v>0</v>
      </c>
      <c r="T28" s="95">
        <f ca="1">IF((SrcKA!K22&lt;&gt;""), SrcKA!K22,"")</f>
        <v>458.69</v>
      </c>
      <c r="U28" s="93" t="str">
        <f ca="1">IF((SrcKA!O22&lt;&gt;""), SrcKA!O22,"")</f>
        <v>ООО "Русский Свет"</v>
      </c>
      <c r="V28" s="93" t="str">
        <f ca="1">IF((SrcKA!Z22&lt;&gt;""), SrcKA!Z22,"")</f>
        <v>Россия</v>
      </c>
      <c r="W28" s="93" t="str">
        <f ca="1">IF((SrcKA!R22&lt;&gt;""), SrcKA!R22,"")</f>
        <v>773545001</v>
      </c>
      <c r="X28" s="93" t="str">
        <f ca="1">IF((SrcKA!Q22&lt;&gt;""), SrcKA!Q22,"")</f>
        <v>7704844420</v>
      </c>
      <c r="Y28" s="93" t="str">
        <f ca="1">IF((SrcKA!S22&lt;&gt;""), SrcKA!S22,"")</f>
        <v>тел. 89265858178  Лучшев М.В</v>
      </c>
      <c r="Z28" s="93" t="str">
        <f ca="1">IF((SrcKA!P22&lt;&gt;""), SrcKA!P22,"")</f>
        <v>Москва, г. Зеленоград, 2-й Западный проезд, стр.1</v>
      </c>
      <c r="AA28" s="94">
        <f ca="1">IF((SrcKA!N22&lt;&gt;""), SrcKA!N22,"")</f>
        <v>2</v>
      </c>
    </row>
    <row r="29" spans="1:27" ht="28.5" hidden="1">
      <c r="A29" s="92" t="s">
        <v>440</v>
      </c>
      <c r="B29" s="93" t="str">
        <f ca="1">SrcKA!D23</f>
        <v>ТЦ_20.1.01.08_50_5032311671_14.05.2026_02</v>
      </c>
      <c r="C29" s="93" t="str">
        <f ca="1">IF((SrcKA!AI23&lt;&gt;""), SrcKA!AI23,"")</f>
        <v>Зажим ответвительный  Р-70</v>
      </c>
      <c r="D29" s="93" t="str">
        <f ca="1">IF((SrcKA!E23&lt;&gt;""), SrcKA!E23,"")</f>
        <v>Зажим ответвительный Р-70</v>
      </c>
      <c r="E29" s="94" t="str">
        <f ca="1">IF((SrcKA!AH23&lt;&gt;""), SrcKA!AH23,"")</f>
        <v>шт.</v>
      </c>
      <c r="F29" s="94" t="str">
        <f ca="1">IF((SrcKA!G23&lt;&gt;""), SrcKA!G23,"")</f>
        <v>шт.</v>
      </c>
      <c r="G29" s="95">
        <f ca="1">IF((SrcKA!I23&lt;&gt;""), SrcKA!I23,"")</f>
        <v>480.97</v>
      </c>
      <c r="H29" s="95">
        <f ca="1">IF((SrcKA!H23&lt;&gt;""), SrcKA!H23,"")</f>
        <v>394.24</v>
      </c>
      <c r="I29" s="94" t="s">
        <v>413</v>
      </c>
      <c r="J29" s="96"/>
      <c r="K29" s="96" t="str">
        <f ca="1">IF((SrcKA!AB23&lt;&gt;""), SrcKA!AB23,"")</f>
        <v/>
      </c>
      <c r="L29" s="95">
        <f ca="1">IF((SrcKA!AC23&lt;&gt;""), SrcKA!AC23,"")</f>
        <v>394.24</v>
      </c>
      <c r="M29" s="95">
        <f ca="1">IF((SrcKA!AA23&lt;&gt;""), SrcKA!AA23,"")</f>
        <v>3</v>
      </c>
      <c r="N29" s="95">
        <f ca="1">IF((SrcKA!J23&lt;&gt;""), SrcKA!J23,"")</f>
        <v>11.83</v>
      </c>
      <c r="O29" s="95">
        <f ca="1">IF((SrcKA!U23&lt;&gt;""), SrcKA!U23,"")</f>
        <v>2</v>
      </c>
      <c r="P29" s="95">
        <f ca="1">IF((SrcKA!V23&lt;&gt;""), SrcKA!V23,"")</f>
        <v>8.1199999999999992</v>
      </c>
      <c r="Q29" s="93"/>
      <c r="R29" s="95"/>
      <c r="S29" s="95">
        <f ca="1">IF((SrcKA!AE23&lt;&gt;""), SrcKA!AE23,"")</f>
        <v>0</v>
      </c>
      <c r="T29" s="95">
        <f ca="1">IF((SrcKA!K23&lt;&gt;""), SrcKA!K23,"")</f>
        <v>414.19</v>
      </c>
      <c r="U29" s="93" t="str">
        <f ca="1">IF((SrcKA!O23&lt;&gt;""), SrcKA!O23,"")</f>
        <v>ООО "Руссэнерго"</v>
      </c>
      <c r="V29" s="93" t="str">
        <f ca="1">IF((SrcKA!Z23&lt;&gt;""), SrcKA!Z23,"")</f>
        <v>Россия</v>
      </c>
      <c r="W29" s="93" t="str">
        <f ca="1">IF((SrcKA!R23&lt;&gt;""), SrcKA!R23,"")</f>
        <v>503201001</v>
      </c>
      <c r="X29" s="93" t="str">
        <f ca="1">IF((SrcKA!Q23&lt;&gt;""), SrcKA!Q23,"")</f>
        <v>5032311671</v>
      </c>
      <c r="Y29" s="93" t="str">
        <f ca="1">IF((SrcKA!S23&lt;&gt;""), SrcKA!S23,"")</f>
        <v>тел. 89267398876 Калиновский А.В.</v>
      </c>
      <c r="Z29" s="93" t="str">
        <f ca="1">IF((SrcKA!P23&lt;&gt;""), SrcKA!P23,"")</f>
        <v>г.Одинцово, ул.Акуловская</v>
      </c>
      <c r="AA29" s="94">
        <f ca="1">IF((SrcKA!N23&lt;&gt;""), SrcKA!N23,"")</f>
        <v>2</v>
      </c>
    </row>
    <row r="30" spans="1:27" ht="45" hidden="1">
      <c r="A30" s="87" t="s">
        <v>443</v>
      </c>
      <c r="B30" s="88" t="str">
        <f ca="1">SrcKA!D24</f>
        <v>ТЦ_20.1.01.08_77_7726666516_14.05.2026_02</v>
      </c>
      <c r="C30" s="88" t="str">
        <f ca="1">IF((SrcKA!AI24&lt;&gt;""), SrcKA!AI24,"")</f>
        <v>Зажим ответвительный  Р-70</v>
      </c>
      <c r="D30" s="88" t="str">
        <f ca="1">IF((SrcKA!E24&lt;&gt;""), SrcKA!E24,"")</f>
        <v>Зажим ответвительный Р-70</v>
      </c>
      <c r="E30" s="89" t="str">
        <f ca="1">IF((SrcKA!AH24&lt;&gt;""), SrcKA!AH24,"")</f>
        <v>шт.</v>
      </c>
      <c r="F30" s="89" t="str">
        <f ca="1">IF((SrcKA!G24&lt;&gt;""), SrcKA!G24,"")</f>
        <v>шт.</v>
      </c>
      <c r="G30" s="90">
        <f ca="1">IF((SrcKA!I24&lt;&gt;""), SrcKA!I24,"")</f>
        <v>477.14</v>
      </c>
      <c r="H30" s="90">
        <f ca="1">IF((SrcKA!H24&lt;&gt;""), SrcKA!H24,"")</f>
        <v>391.1</v>
      </c>
      <c r="I30" s="89" t="s">
        <v>413</v>
      </c>
      <c r="J30" s="91"/>
      <c r="K30" s="91" t="str">
        <f ca="1">IF((SrcKA!AB24&lt;&gt;""), SrcKA!AB24,"")</f>
        <v/>
      </c>
      <c r="L30" s="90">
        <f ca="1">IF((SrcKA!AC24&lt;&gt;""), SrcKA!AC24,"")</f>
        <v>391.1</v>
      </c>
      <c r="M30" s="90">
        <f ca="1">IF((SrcKA!AA24&lt;&gt;""), SrcKA!AA24,"")</f>
        <v>3</v>
      </c>
      <c r="N30" s="90">
        <f ca="1">IF((SrcKA!J24&lt;&gt;""), SrcKA!J24,"")</f>
        <v>11.73</v>
      </c>
      <c r="O30" s="90">
        <f ca="1">IF((SrcKA!U24&lt;&gt;""), SrcKA!U24,"")</f>
        <v>2</v>
      </c>
      <c r="P30" s="90">
        <f ca="1">IF((SrcKA!V24&lt;&gt;""), SrcKA!V24,"")</f>
        <v>8.06</v>
      </c>
      <c r="Q30" s="88"/>
      <c r="R30" s="90"/>
      <c r="S30" s="90">
        <f ca="1">IF((SrcKA!AE24&lt;&gt;""), SrcKA!AE24,"")</f>
        <v>0</v>
      </c>
      <c r="T30" s="90">
        <f ca="1">IF((SrcKA!K24&lt;&gt;""), SrcKA!K24,"")</f>
        <v>410.89</v>
      </c>
      <c r="U30" s="88" t="str">
        <f ca="1">IF((SrcKA!O24&lt;&gt;""), SrcKA!O24,"")</f>
        <v>ООО "Комэлектро"</v>
      </c>
      <c r="V30" s="88" t="str">
        <f ca="1">IF((SrcKA!Z24&lt;&gt;""), SrcKA!Z24,"")</f>
        <v>Россия</v>
      </c>
      <c r="W30" s="88" t="str">
        <f ca="1">IF((SrcKA!R24&lt;&gt;""), SrcKA!R24,"")</f>
        <v>772601001</v>
      </c>
      <c r="X30" s="88" t="str">
        <f ca="1">IF((SrcKA!Q24&lt;&gt;""), SrcKA!Q24,"")</f>
        <v>7726666516</v>
      </c>
      <c r="Y30" s="88" t="str">
        <f ca="1">IF((SrcKA!S24&lt;&gt;""), SrcKA!S24,"")</f>
        <v>тел. 89164968697  Фаттахова Ф.Ф.</v>
      </c>
      <c r="Z30" s="88" t="str">
        <f ca="1">IF((SrcKA!P24&lt;&gt;""), SrcKA!P24,"")</f>
        <v>г.Москва, Варшавское ш. д.26</v>
      </c>
      <c r="AA30" s="89">
        <f ca="1">IF((SrcKA!N24&lt;&gt;""), SrcKA!N24,"")</f>
        <v>2</v>
      </c>
    </row>
    <row r="31" spans="1:27" ht="28.5" hidden="1">
      <c r="A31" s="92" t="s">
        <v>454</v>
      </c>
      <c r="B31" s="93" t="str">
        <f ca="1">SrcKA!D25</f>
        <v>ТЦ_20.1.01.08_50_5032311671_14.05.2026_02</v>
      </c>
      <c r="C31" s="93" t="str">
        <f ca="1">IF((SrcKA!AI25&lt;&gt;""), SrcKA!AI25,"")</f>
        <v>Зажим ответвительный  Р-645</v>
      </c>
      <c r="D31" s="93" t="str">
        <f ca="1">IF((SrcKA!E25&lt;&gt;""), SrcKA!E25,"")</f>
        <v>Зажим ответвительный Р-645</v>
      </c>
      <c r="E31" s="94" t="str">
        <f ca="1">IF((SrcKA!AH25&lt;&gt;""), SrcKA!AH25,"")</f>
        <v>шт.</v>
      </c>
      <c r="F31" s="94" t="str">
        <f ca="1">IF((SrcKA!G25&lt;&gt;""), SrcKA!G25,"")</f>
        <v>шт.</v>
      </c>
      <c r="G31" s="95">
        <f ca="1">IF((SrcKA!I25&lt;&gt;""), SrcKA!I25,"")</f>
        <v>357.29</v>
      </c>
      <c r="H31" s="95">
        <f ca="1">IF((SrcKA!H25&lt;&gt;""), SrcKA!H25,"")</f>
        <v>292.86</v>
      </c>
      <c r="I31" s="94" t="s">
        <v>413</v>
      </c>
      <c r="J31" s="96"/>
      <c r="K31" s="96" t="str">
        <f ca="1">IF((SrcKA!AB25&lt;&gt;""), SrcKA!AB25,"")</f>
        <v/>
      </c>
      <c r="L31" s="95">
        <f ca="1">IF((SrcKA!AC25&lt;&gt;""), SrcKA!AC25,"")</f>
        <v>292.86</v>
      </c>
      <c r="M31" s="95">
        <f ca="1">IF((SrcKA!AA25&lt;&gt;""), SrcKA!AA25,"")</f>
        <v>3</v>
      </c>
      <c r="N31" s="95">
        <f ca="1">IF((SrcKA!J25&lt;&gt;""), SrcKA!J25,"")</f>
        <v>8.7899999999999991</v>
      </c>
      <c r="O31" s="95">
        <f ca="1">IF((SrcKA!U25&lt;&gt;""), SrcKA!U25,"")</f>
        <v>2</v>
      </c>
      <c r="P31" s="95">
        <f ca="1">IF((SrcKA!V25&lt;&gt;""), SrcKA!V25,"")</f>
        <v>6.03</v>
      </c>
      <c r="Q31" s="93"/>
      <c r="R31" s="95"/>
      <c r="S31" s="95">
        <f ca="1">IF((SrcKA!AE25&lt;&gt;""), SrcKA!AE25,"")</f>
        <v>0</v>
      </c>
      <c r="T31" s="95">
        <f ca="1">IF((SrcKA!K25&lt;&gt;""), SrcKA!K25,"")</f>
        <v>307.68</v>
      </c>
      <c r="U31" s="93" t="str">
        <f ca="1">IF((SrcKA!O25&lt;&gt;""), SrcKA!O25,"")</f>
        <v>ООО "Руссэнерго"</v>
      </c>
      <c r="V31" s="93" t="str">
        <f ca="1">IF((SrcKA!Z25&lt;&gt;""), SrcKA!Z25,"")</f>
        <v>Россия</v>
      </c>
      <c r="W31" s="93" t="str">
        <f ca="1">IF((SrcKA!R25&lt;&gt;""), SrcKA!R25,"")</f>
        <v>503201001</v>
      </c>
      <c r="X31" s="93" t="str">
        <f ca="1">IF((SrcKA!Q25&lt;&gt;""), SrcKA!Q25,"")</f>
        <v>5032311671</v>
      </c>
      <c r="Y31" s="93" t="str">
        <f ca="1">IF((SrcKA!S25&lt;&gt;""), SrcKA!S25,"")</f>
        <v>тел. 89267398876 Калиновский А.В.</v>
      </c>
      <c r="Z31" s="93" t="str">
        <f ca="1">IF((SrcKA!P25&lt;&gt;""), SrcKA!P25,"")</f>
        <v>г.Одинцово, ул.Акуловская</v>
      </c>
      <c r="AA31" s="94">
        <f ca="1">IF((SrcKA!N25&lt;&gt;""), SrcKA!N25,"")</f>
        <v>2</v>
      </c>
    </row>
    <row r="32" spans="1:27" ht="45" hidden="1">
      <c r="A32" s="87" t="s">
        <v>414</v>
      </c>
      <c r="B32" s="88" t="str">
        <f ca="1">SrcKA!D26</f>
        <v>ТЦ_05.1.02.00_67_6732191851_14.05.2026_02</v>
      </c>
      <c r="C32" s="88" t="str">
        <f ca="1">IF((SrcKA!AI26&lt;&gt;""), SrcKA!AI26,"")</f>
        <v>Стойка СВ-95-3 Ат</v>
      </c>
      <c r="D32" s="88" t="str">
        <f ca="1">IF((SrcKA!E26&lt;&gt;""), SrcKA!E26,"")</f>
        <v>Стойка СВ95-3  Ат</v>
      </c>
      <c r="E32" s="89" t="str">
        <f ca="1">IF((SrcKA!AH26&lt;&gt;""), SrcKA!AH26,"")</f>
        <v>шт.</v>
      </c>
      <c r="F32" s="89" t="str">
        <f ca="1">IF((SrcKA!G26&lt;&gt;""), SrcKA!G26,"")</f>
        <v>шт.</v>
      </c>
      <c r="G32" s="90">
        <f ca="1">IF((SrcKA!I26&lt;&gt;""), SrcKA!I26,"")</f>
        <v>15982</v>
      </c>
      <c r="H32" s="90">
        <f ca="1">IF((SrcKA!H26&lt;&gt;""), SrcKA!H26,"")</f>
        <v>13100</v>
      </c>
      <c r="I32" s="89" t="s">
        <v>413</v>
      </c>
      <c r="J32" s="91">
        <f ca="1">IF((SrcKA!AL26&lt;&gt;""), SrcKA!AL26,"")</f>
        <v>1</v>
      </c>
      <c r="K32" s="91" t="str">
        <f ca="1">IF((SrcKA!AB26&lt;&gt;""), SrcKA!AB26,"")</f>
        <v/>
      </c>
      <c r="L32" s="90">
        <f ca="1">IF((SrcKA!AC26&lt;&gt;""), SrcKA!AC26,"")</f>
        <v>13100</v>
      </c>
      <c r="M32" s="90">
        <f ca="1">IF((SrcKA!AA26&lt;&gt;""), SrcKA!AA26,"")</f>
        <v>3</v>
      </c>
      <c r="N32" s="90">
        <f ca="1">IF((SrcKA!J26&lt;&gt;""), SrcKA!J26,"")</f>
        <v>393</v>
      </c>
      <c r="O32" s="90">
        <f ca="1">IF((SrcKA!U26&lt;&gt;""), SrcKA!U26,"")</f>
        <v>2</v>
      </c>
      <c r="P32" s="90">
        <f ca="1">IF((SrcKA!V26&lt;&gt;""), SrcKA!V26,"")</f>
        <v>269.86</v>
      </c>
      <c r="Q32" s="88"/>
      <c r="R32" s="90"/>
      <c r="S32" s="90">
        <f ca="1">IF((SrcKA!AE26&lt;&gt;""), SrcKA!AE26,"")</f>
        <v>0</v>
      </c>
      <c r="T32" s="90">
        <f ca="1">IF((SrcKA!K26&lt;&gt;""), SrcKA!K26,"")</f>
        <v>13762.86</v>
      </c>
      <c r="U32" s="88" t="str">
        <f ca="1">IF((SrcKA!O26&lt;&gt;""), SrcKA!O26,"")</f>
        <v>ООО "ПО "Энергоресурс"</v>
      </c>
      <c r="V32" s="88" t="str">
        <f ca="1">IF((SrcKA!Z26&lt;&gt;""), SrcKA!Z26,"")</f>
        <v>Россия</v>
      </c>
      <c r="W32" s="88" t="str">
        <f ca="1">IF((SrcKA!R26&lt;&gt;""), SrcKA!R26,"")</f>
        <v>673201001</v>
      </c>
      <c r="X32" s="88" t="str">
        <f ca="1">IF((SrcKA!Q26&lt;&gt;""), SrcKA!Q26,"")</f>
        <v>6732191851</v>
      </c>
      <c r="Y32" s="88" t="str">
        <f ca="1">IF((SrcKA!S26&lt;&gt;""), SrcKA!S26,"")</f>
        <v>тел. 89203004045 Ильющенков Ю.А.</v>
      </c>
      <c r="Z32" s="88" t="str">
        <f ca="1">IF((SrcKA!P26&lt;&gt;""), SrcKA!P26,"")</f>
        <v>г. Смоленск, ш. Рославское, д.5км, пом. 23</v>
      </c>
      <c r="AA32" s="89">
        <f ca="1">IF((SrcKA!N26&lt;&gt;""), SrcKA!N26,"")</f>
        <v>1</v>
      </c>
    </row>
    <row r="33" spans="1:27" ht="28.5" hidden="1">
      <c r="A33" s="92" t="s">
        <v>415</v>
      </c>
      <c r="B33" s="93" t="str">
        <f ca="1">SrcKA!D27</f>
        <v>ТЦ_05.1.02.00_50_5032311671_14.05.2026_02</v>
      </c>
      <c r="C33" s="93" t="str">
        <f ca="1">IF((SrcKA!AI27&lt;&gt;""), SrcKA!AI27,"")</f>
        <v>Стойка СВ-95-3 Ат</v>
      </c>
      <c r="D33" s="93" t="str">
        <f ca="1">IF((SrcKA!E27&lt;&gt;""), SrcKA!E27,"")</f>
        <v>Стойка СВ95-3 Ат</v>
      </c>
      <c r="E33" s="94" t="str">
        <f ca="1">IF((SrcKA!AH27&lt;&gt;""), SrcKA!AH27,"")</f>
        <v>шт.</v>
      </c>
      <c r="F33" s="94" t="str">
        <f ca="1">IF((SrcKA!G27&lt;&gt;""), SrcKA!G27,"")</f>
        <v>шт.</v>
      </c>
      <c r="G33" s="95">
        <f ca="1">IF((SrcKA!I27&lt;&gt;""), SrcKA!I27,"")</f>
        <v>16055.2</v>
      </c>
      <c r="H33" s="95">
        <f ca="1">IF((SrcKA!H27&lt;&gt;""), SrcKA!H27,"")</f>
        <v>13160</v>
      </c>
      <c r="I33" s="94" t="s">
        <v>413</v>
      </c>
      <c r="J33" s="96">
        <f ca="1">IF((SrcKA!AL27&lt;&gt;""), SrcKA!AL27,"")</f>
        <v>1</v>
      </c>
      <c r="K33" s="96" t="str">
        <f ca="1">IF((SrcKA!AB27&lt;&gt;""), SrcKA!AB27,"")</f>
        <v/>
      </c>
      <c r="L33" s="95">
        <f ca="1">IF((SrcKA!AC27&lt;&gt;""), SrcKA!AC27,"")</f>
        <v>13160</v>
      </c>
      <c r="M33" s="95">
        <f ca="1">IF((SrcKA!AA27&lt;&gt;""), SrcKA!AA27,"")</f>
        <v>3</v>
      </c>
      <c r="N33" s="95">
        <f ca="1">IF((SrcKA!J27&lt;&gt;""), SrcKA!J27,"")</f>
        <v>394.8</v>
      </c>
      <c r="O33" s="95">
        <f ca="1">IF((SrcKA!U27&lt;&gt;""), SrcKA!U27,"")</f>
        <v>2</v>
      </c>
      <c r="P33" s="95">
        <f ca="1">IF((SrcKA!V27&lt;&gt;""), SrcKA!V27,"")</f>
        <v>271.10000000000002</v>
      </c>
      <c r="Q33" s="93"/>
      <c r="R33" s="95"/>
      <c r="S33" s="95">
        <f ca="1">IF((SrcKA!AE27&lt;&gt;""), SrcKA!AE27,"")</f>
        <v>0</v>
      </c>
      <c r="T33" s="95">
        <f ca="1">IF((SrcKA!K27&lt;&gt;""), SrcKA!K27,"")</f>
        <v>13825.9</v>
      </c>
      <c r="U33" s="93" t="str">
        <f ca="1">IF((SrcKA!O27&lt;&gt;""), SrcKA!O27,"")</f>
        <v>ООО "Руссэнерго"</v>
      </c>
      <c r="V33" s="93" t="str">
        <f ca="1">IF((SrcKA!Z27&lt;&gt;""), SrcKA!Z27,"")</f>
        <v>Россия</v>
      </c>
      <c r="W33" s="93" t="str">
        <f ca="1">IF((SrcKA!R27&lt;&gt;""), SrcKA!R27,"")</f>
        <v>503201001</v>
      </c>
      <c r="X33" s="93" t="str">
        <f ca="1">IF((SrcKA!Q27&lt;&gt;""), SrcKA!Q27,"")</f>
        <v>5032311671</v>
      </c>
      <c r="Y33" s="93" t="str">
        <f ca="1">IF((SrcKA!S27&lt;&gt;""), SrcKA!S27,"")</f>
        <v>тел. 89267398876 Калиновский А.В.</v>
      </c>
      <c r="Z33" s="93" t="str">
        <f ca="1">IF((SrcKA!P27&lt;&gt;""), SrcKA!P27,"")</f>
        <v>г.Одинцово, ул.Акуловская</v>
      </c>
      <c r="AA33" s="94">
        <f ca="1">IF((SrcKA!N27&lt;&gt;""), SrcKA!N27,"")</f>
        <v>2</v>
      </c>
    </row>
    <row r="34" spans="1:27" ht="28.5" hidden="1">
      <c r="A34" s="92" t="s">
        <v>416</v>
      </c>
      <c r="B34" s="93" t="str">
        <f ca="1">SrcKA!D28</f>
        <v>ТЦ_05.1.02.00_77_7726666516_14.05.2026_02</v>
      </c>
      <c r="C34" s="93" t="str">
        <f ca="1">IF((SrcKA!AI28&lt;&gt;""), SrcKA!AI28,"")</f>
        <v>Стойка СВ-110-5 Ат</v>
      </c>
      <c r="D34" s="93" t="str">
        <f ca="1">IF((SrcKA!E28&lt;&gt;""), SrcKA!E28,"")</f>
        <v>Стойка СВ110-5 Ат</v>
      </c>
      <c r="E34" s="94" t="str">
        <f ca="1">IF((SrcKA!AH28&lt;&gt;""), SrcKA!AH28,"")</f>
        <v>шт.</v>
      </c>
      <c r="F34" s="94" t="str">
        <f ca="1">IF((SrcKA!G28&lt;&gt;""), SrcKA!G28,"")</f>
        <v>шт.</v>
      </c>
      <c r="G34" s="95">
        <f ca="1">IF((SrcKA!I28&lt;&gt;""), SrcKA!I28,"")</f>
        <v>22155.200000000001</v>
      </c>
      <c r="H34" s="95">
        <f ca="1">IF((SrcKA!H28&lt;&gt;""), SrcKA!H28,"")</f>
        <v>18160</v>
      </c>
      <c r="I34" s="94" t="s">
        <v>413</v>
      </c>
      <c r="J34" s="96">
        <f ca="1">IF((SrcKA!AL28&lt;&gt;""), SrcKA!AL28,"")</f>
        <v>1</v>
      </c>
      <c r="K34" s="96" t="str">
        <f ca="1">IF((SrcKA!AB28&lt;&gt;""), SrcKA!AB28,"")</f>
        <v/>
      </c>
      <c r="L34" s="95">
        <f ca="1">IF((SrcKA!AC28&lt;&gt;""), SrcKA!AC28,"")</f>
        <v>18160</v>
      </c>
      <c r="M34" s="95">
        <f ca="1">IF((SrcKA!AA28&lt;&gt;""), SrcKA!AA28,"")</f>
        <v>3</v>
      </c>
      <c r="N34" s="95">
        <f ca="1">IF((SrcKA!J28&lt;&gt;""), SrcKA!J28,"")</f>
        <v>544.79999999999995</v>
      </c>
      <c r="O34" s="95">
        <f ca="1">IF((SrcKA!U28&lt;&gt;""), SrcKA!U28,"")</f>
        <v>2</v>
      </c>
      <c r="P34" s="95">
        <f ca="1">IF((SrcKA!V28&lt;&gt;""), SrcKA!V28,"")</f>
        <v>374.1</v>
      </c>
      <c r="Q34" s="93"/>
      <c r="R34" s="95"/>
      <c r="S34" s="95">
        <f ca="1">IF((SrcKA!AE28&lt;&gt;""), SrcKA!AE28,"")</f>
        <v>0</v>
      </c>
      <c r="T34" s="95">
        <f ca="1">IF((SrcKA!K28&lt;&gt;""), SrcKA!K28,"")</f>
        <v>19078.900000000001</v>
      </c>
      <c r="U34" s="93" t="str">
        <f ca="1">IF((SrcKA!O28&lt;&gt;""), SrcKA!O28,"")</f>
        <v>ООО "Комэлектро"</v>
      </c>
      <c r="V34" s="93" t="str">
        <f ca="1">IF((SrcKA!Z28&lt;&gt;""), SrcKA!Z28,"")</f>
        <v>Россия</v>
      </c>
      <c r="W34" s="93" t="str">
        <f ca="1">IF((SrcKA!R28&lt;&gt;""), SrcKA!R28,"")</f>
        <v>772601001</v>
      </c>
      <c r="X34" s="93" t="str">
        <f ca="1">IF((SrcKA!Q28&lt;&gt;""), SrcKA!Q28,"")</f>
        <v>7726666516</v>
      </c>
      <c r="Y34" s="93" t="str">
        <f ca="1">IF((SrcKA!S28&lt;&gt;""), SrcKA!S28,"")</f>
        <v>тел. 89164968697  Фаттахова Ф.Ф.</v>
      </c>
      <c r="Z34" s="93" t="str">
        <f ca="1">IF((SrcKA!P28&lt;&gt;""), SrcKA!P28,"")</f>
        <v>г.Москва, Варшавское ш. д.26</v>
      </c>
      <c r="AA34" s="94">
        <f ca="1">IF((SrcKA!N28&lt;&gt;""), SrcKA!N28,"")</f>
        <v>2</v>
      </c>
    </row>
    <row r="35" spans="1:27" ht="45" hidden="1">
      <c r="A35" s="87" t="s">
        <v>417</v>
      </c>
      <c r="B35" s="88" t="str">
        <f ca="1">SrcKA!D29</f>
        <v>ТЦ_05.1.02.00_67_6732191851_14.05.2026_02</v>
      </c>
      <c r="C35" s="88" t="str">
        <f ca="1">IF((SrcKA!AI29&lt;&gt;""), SrcKA!AI29,"")</f>
        <v>Стойка СВ-110-5 Ат</v>
      </c>
      <c r="D35" s="88" t="str">
        <f ca="1">IF((SrcKA!E29&lt;&gt;""), SrcKA!E29,"")</f>
        <v>Стойка СВ110-5 Ат</v>
      </c>
      <c r="E35" s="89" t="str">
        <f ca="1">IF((SrcKA!AH29&lt;&gt;""), SrcKA!AH29,"")</f>
        <v>шт.</v>
      </c>
      <c r="F35" s="89" t="str">
        <f ca="1">IF((SrcKA!G29&lt;&gt;""), SrcKA!G29,"")</f>
        <v>шт.</v>
      </c>
      <c r="G35" s="90">
        <f ca="1">IF((SrcKA!I29&lt;&gt;""), SrcKA!I29,"")</f>
        <v>22082</v>
      </c>
      <c r="H35" s="90">
        <f ca="1">IF((SrcKA!H29&lt;&gt;""), SrcKA!H29,"")</f>
        <v>18100</v>
      </c>
      <c r="I35" s="89" t="s">
        <v>413</v>
      </c>
      <c r="J35" s="91">
        <f ca="1">IF((SrcKA!AL29&lt;&gt;""), SrcKA!AL29,"")</f>
        <v>1</v>
      </c>
      <c r="K35" s="91" t="str">
        <f ca="1">IF((SrcKA!AB29&lt;&gt;""), SrcKA!AB29,"")</f>
        <v/>
      </c>
      <c r="L35" s="90">
        <f ca="1">IF((SrcKA!AC29&lt;&gt;""), SrcKA!AC29,"")</f>
        <v>18100</v>
      </c>
      <c r="M35" s="90">
        <f ca="1">IF((SrcKA!AA29&lt;&gt;""), SrcKA!AA29,"")</f>
        <v>3</v>
      </c>
      <c r="N35" s="90">
        <f ca="1">IF((SrcKA!J29&lt;&gt;""), SrcKA!J29,"")</f>
        <v>543</v>
      </c>
      <c r="O35" s="90">
        <f ca="1">IF((SrcKA!U29&lt;&gt;""), SrcKA!U29,"")</f>
        <v>2</v>
      </c>
      <c r="P35" s="90">
        <f ca="1">IF((SrcKA!V29&lt;&gt;""), SrcKA!V29,"")</f>
        <v>372.86</v>
      </c>
      <c r="Q35" s="88"/>
      <c r="R35" s="90"/>
      <c r="S35" s="90">
        <f ca="1">IF((SrcKA!AE29&lt;&gt;""), SrcKA!AE29,"")</f>
        <v>0</v>
      </c>
      <c r="T35" s="90">
        <f ca="1">IF((SrcKA!K29&lt;&gt;""), SrcKA!K29,"")</f>
        <v>19015.86</v>
      </c>
      <c r="U35" s="88" t="str">
        <f ca="1">IF((SrcKA!O29&lt;&gt;""), SrcKA!O29,"")</f>
        <v>ООО "ПО "Энергоресурс"</v>
      </c>
      <c r="V35" s="88" t="str">
        <f ca="1">IF((SrcKA!Z29&lt;&gt;""), SrcKA!Z29,"")</f>
        <v>Россия</v>
      </c>
      <c r="W35" s="88" t="str">
        <f ca="1">IF((SrcKA!R29&lt;&gt;""), SrcKA!R29,"")</f>
        <v>673201001</v>
      </c>
      <c r="X35" s="88" t="str">
        <f ca="1">IF((SrcKA!Q29&lt;&gt;""), SrcKA!Q29,"")</f>
        <v>6732191851</v>
      </c>
      <c r="Y35" s="88" t="str">
        <f ca="1">IF((SrcKA!S29&lt;&gt;""), SrcKA!S29,"")</f>
        <v>тел. 89203004045 Ильющенков Ю.А.</v>
      </c>
      <c r="Z35" s="88" t="str">
        <f ca="1">IF((SrcKA!P29&lt;&gt;""), SrcKA!P29,"")</f>
        <v>г. Смоленск, ш. Рославское, д.5км, пом. 23</v>
      </c>
      <c r="AA35" s="89">
        <f ca="1">IF((SrcKA!N29&lt;&gt;""), SrcKA!N29,"")</f>
        <v>1</v>
      </c>
    </row>
    <row r="36" spans="1:27" ht="28.5" hidden="1">
      <c r="A36" s="92" t="s">
        <v>418</v>
      </c>
      <c r="B36" s="93" t="str">
        <f ca="1">SrcKA!D30</f>
        <v>ТЦ_05.1.02.00_50_5032311671_14.05.2026_02</v>
      </c>
      <c r="C36" s="93" t="str">
        <f ca="1">IF((SrcKA!AI30&lt;&gt;""), SrcKA!AI30,"")</f>
        <v>Стойка СВ-110-5 Ат</v>
      </c>
      <c r="D36" s="93" t="str">
        <f ca="1">IF((SrcKA!E30&lt;&gt;""), SrcKA!E30,"")</f>
        <v>Стойка СВ110-5 Ат</v>
      </c>
      <c r="E36" s="94" t="str">
        <f ca="1">IF((SrcKA!AH30&lt;&gt;""), SrcKA!AH30,"")</f>
        <v>шт.</v>
      </c>
      <c r="F36" s="94" t="str">
        <f ca="1">IF((SrcKA!G30&lt;&gt;""), SrcKA!G30,"")</f>
        <v>шт.</v>
      </c>
      <c r="G36" s="95">
        <f ca="1">IF((SrcKA!I30&lt;&gt;""), SrcKA!I30,"")</f>
        <v>22204</v>
      </c>
      <c r="H36" s="95">
        <f ca="1">IF((SrcKA!H30&lt;&gt;""), SrcKA!H30,"")</f>
        <v>18200</v>
      </c>
      <c r="I36" s="94" t="s">
        <v>413</v>
      </c>
      <c r="J36" s="96">
        <f ca="1">IF((SrcKA!AL30&lt;&gt;""), SrcKA!AL30,"")</f>
        <v>1</v>
      </c>
      <c r="K36" s="96" t="str">
        <f ca="1">IF((SrcKA!AB30&lt;&gt;""), SrcKA!AB30,"")</f>
        <v/>
      </c>
      <c r="L36" s="95">
        <f ca="1">IF((SrcKA!AC30&lt;&gt;""), SrcKA!AC30,"")</f>
        <v>18200</v>
      </c>
      <c r="M36" s="95">
        <f ca="1">IF((SrcKA!AA30&lt;&gt;""), SrcKA!AA30,"")</f>
        <v>3</v>
      </c>
      <c r="N36" s="95">
        <f ca="1">IF((SrcKA!J30&lt;&gt;""), SrcKA!J30,"")</f>
        <v>546</v>
      </c>
      <c r="O36" s="95">
        <f ca="1">IF((SrcKA!U30&lt;&gt;""), SrcKA!U30,"")</f>
        <v>2</v>
      </c>
      <c r="P36" s="95">
        <f ca="1">IF((SrcKA!V30&lt;&gt;""), SrcKA!V30,"")</f>
        <v>374.92</v>
      </c>
      <c r="Q36" s="93"/>
      <c r="R36" s="95"/>
      <c r="S36" s="95">
        <f ca="1">IF((SrcKA!AE30&lt;&gt;""), SrcKA!AE30,"")</f>
        <v>0</v>
      </c>
      <c r="T36" s="95">
        <f ca="1">IF((SrcKA!K30&lt;&gt;""), SrcKA!K30,"")</f>
        <v>19120.919999999998</v>
      </c>
      <c r="U36" s="93" t="str">
        <f ca="1">IF((SrcKA!O30&lt;&gt;""), SrcKA!O30,"")</f>
        <v>ООО "Руссэнерго"</v>
      </c>
      <c r="V36" s="93" t="str">
        <f ca="1">IF((SrcKA!Z30&lt;&gt;""), SrcKA!Z30,"")</f>
        <v>Россия</v>
      </c>
      <c r="W36" s="93" t="str">
        <f ca="1">IF((SrcKA!R30&lt;&gt;""), SrcKA!R30,"")</f>
        <v>503201001</v>
      </c>
      <c r="X36" s="93" t="str">
        <f ca="1">IF((SrcKA!Q30&lt;&gt;""), SrcKA!Q30,"")</f>
        <v>5032311671</v>
      </c>
      <c r="Y36" s="93" t="str">
        <f ca="1">IF((SrcKA!S30&lt;&gt;""), SrcKA!S30,"")</f>
        <v>тел. 89267398876 Калиновский А.В.</v>
      </c>
      <c r="Z36" s="93" t="str">
        <f ca="1">IF((SrcKA!P30&lt;&gt;""), SrcKA!P30,"")</f>
        <v>г.Одинцово, ул.Акуловская</v>
      </c>
      <c r="AA36" s="94">
        <f ca="1">IF((SrcKA!N30&lt;&gt;""), SrcKA!N30,"")</f>
        <v>2</v>
      </c>
    </row>
    <row r="37" spans="1:27" ht="43.5" customHeight="1">
      <c r="A37" s="87" t="s">
        <v>325</v>
      </c>
      <c r="B37" s="88" t="str">
        <f ca="1">SrcKA!D31</f>
        <v>ТЦ_08.4.03.02_77_7726666516_14.05.2026_02</v>
      </c>
      <c r="C37" s="88" t="str">
        <f ca="1">IF((SrcKA!AI31&lt;&gt;""), SrcKA!AI31,"")</f>
        <v>Арматура А1 14мм</v>
      </c>
      <c r="D37" s="88" t="str">
        <f ca="1">IF((SrcKA!E31&lt;&gt;""), SrcKA!E31,"")</f>
        <v>Арматура А1 14мм</v>
      </c>
      <c r="E37" s="89" t="str">
        <f ca="1">IF((SrcKA!AH31&lt;&gt;""), SrcKA!AH31,"")</f>
        <v>м</v>
      </c>
      <c r="F37" s="89" t="str">
        <f ca="1">IF((SrcKA!G31&lt;&gt;""), SrcKA!G31,"")</f>
        <v>м</v>
      </c>
      <c r="G37" s="90">
        <f ca="1">IF((SrcKA!I31&lt;&gt;""), SrcKA!I31,"")</f>
        <v>101.38</v>
      </c>
      <c r="H37" s="90">
        <f ca="1">IF((SrcKA!H31&lt;&gt;""), SrcKA!H31,"")</f>
        <v>83.1</v>
      </c>
      <c r="I37" s="89" t="s">
        <v>413</v>
      </c>
      <c r="J37" s="91"/>
      <c r="K37" s="91" t="str">
        <f ca="1">IF((SrcKA!AB31&lt;&gt;""), SrcKA!AB31,"")</f>
        <v/>
      </c>
      <c r="L37" s="90">
        <f ca="1">IF((SrcKA!AC31&lt;&gt;""), SrcKA!AC31,"")</f>
        <v>83.1</v>
      </c>
      <c r="M37" s="90">
        <f ca="1">IF((SrcKA!AA31&lt;&gt;""), SrcKA!AA31,"")</f>
        <v>3</v>
      </c>
      <c r="N37" s="90">
        <f ca="1">IF((SrcKA!J31&lt;&gt;""), SrcKA!J31,"")</f>
        <v>2.4900000000000002</v>
      </c>
      <c r="O37" s="90">
        <f ca="1">IF((SrcKA!U31&lt;&gt;""), SrcKA!U31,"")</f>
        <v>0.75</v>
      </c>
      <c r="P37" s="90">
        <f ca="1">IF((SrcKA!V31&lt;&gt;""), SrcKA!V31,"")</f>
        <v>0.64</v>
      </c>
      <c r="Q37" s="88"/>
      <c r="R37" s="90"/>
      <c r="S37" s="90">
        <f ca="1">IF((SrcKA!AE31&lt;&gt;""), SrcKA!AE31,"")</f>
        <v>0</v>
      </c>
      <c r="T37" s="90">
        <f ca="1">IF((SrcKA!K31&lt;&gt;""), SrcKA!K31,"")</f>
        <v>86.23</v>
      </c>
      <c r="U37" s="88" t="str">
        <f ca="1">IF((SrcKA!O31&lt;&gt;""), SrcKA!O31,"")</f>
        <v>ООО "Комэлектро"</v>
      </c>
      <c r="V37" s="88" t="str">
        <f ca="1">IF((SrcKA!Z31&lt;&gt;""), SrcKA!Z31,"")</f>
        <v>Россия</v>
      </c>
      <c r="W37" s="88" t="str">
        <f ca="1">IF((SrcKA!R31&lt;&gt;""), SrcKA!R31,"")</f>
        <v>772601001</v>
      </c>
      <c r="X37" s="88" t="str">
        <f ca="1">IF((SrcKA!Q31&lt;&gt;""), SrcKA!Q31,"")</f>
        <v>7726666516</v>
      </c>
      <c r="Y37" s="88" t="str">
        <f ca="1">IF((SrcKA!S31&lt;&gt;""), SrcKA!S31,"")</f>
        <v>тел. 89164968697  Фаттахова Ф.Ф.</v>
      </c>
      <c r="Z37" s="88" t="str">
        <f ca="1">IF((SrcKA!P31&lt;&gt;""), SrcKA!P31,"")</f>
        <v>г.Москва, Варшавское ш. д.26</v>
      </c>
      <c r="AA37" s="89">
        <f ca="1">IF((SrcKA!N31&lt;&gt;""), SrcKA!N31,"")</f>
        <v>2</v>
      </c>
    </row>
    <row r="38" spans="1:27" ht="1.5" hidden="1" customHeight="1">
      <c r="A38" s="92" t="s">
        <v>419</v>
      </c>
      <c r="B38" s="93" t="str">
        <f ca="1">SrcKA!D32</f>
        <v>ТЦ_20.1.01.08_77_7704844420_14.05.2026_02</v>
      </c>
      <c r="C38" s="93" t="str">
        <f ca="1">IF((SrcKA!AI32&lt;&gt;""), SrcKA!AI32,"")</f>
        <v>Зажим ответвительный  Р-645</v>
      </c>
      <c r="D38" s="93" t="str">
        <f ca="1">IF((SrcKA!E32&lt;&gt;""), SrcKA!E32,"")</f>
        <v>Зажим ответвительный Р-645</v>
      </c>
      <c r="E38" s="94" t="str">
        <f ca="1">IF((SrcKA!AH32&lt;&gt;""), SrcKA!AH32,"")</f>
        <v>шт.</v>
      </c>
      <c r="F38" s="94" t="str">
        <f ca="1">IF((SrcKA!G32&lt;&gt;""), SrcKA!G32,"")</f>
        <v>шт.</v>
      </c>
      <c r="G38" s="95">
        <f ca="1">IF((SrcKA!I32&lt;&gt;""), SrcKA!I32,"")</f>
        <v>359.9</v>
      </c>
      <c r="H38" s="95">
        <f ca="1">IF((SrcKA!H32&lt;&gt;""), SrcKA!H32,"")</f>
        <v>295</v>
      </c>
      <c r="I38" s="94" t="s">
        <v>413</v>
      </c>
      <c r="J38" s="96"/>
      <c r="K38" s="96" t="str">
        <f ca="1">IF((SrcKA!AB32&lt;&gt;""), SrcKA!AB32,"")</f>
        <v/>
      </c>
      <c r="L38" s="95">
        <f ca="1">IF((SrcKA!AC32&lt;&gt;""), SrcKA!AC32,"")</f>
        <v>295</v>
      </c>
      <c r="M38" s="95">
        <f ca="1">IF((SrcKA!AA32&lt;&gt;""), SrcKA!AA32,"")</f>
        <v>3</v>
      </c>
      <c r="N38" s="95">
        <f ca="1">IF((SrcKA!J32&lt;&gt;""), SrcKA!J32,"")</f>
        <v>8.85</v>
      </c>
      <c r="O38" s="95">
        <f ca="1">IF((SrcKA!U32&lt;&gt;""), SrcKA!U32,"")</f>
        <v>2</v>
      </c>
      <c r="P38" s="95">
        <f ca="1">IF((SrcKA!V32&lt;&gt;""), SrcKA!V32,"")</f>
        <v>6.08</v>
      </c>
      <c r="Q38" s="93"/>
      <c r="R38" s="95"/>
      <c r="S38" s="95">
        <f ca="1">IF((SrcKA!AE32&lt;&gt;""), SrcKA!AE32,"")</f>
        <v>0</v>
      </c>
      <c r="T38" s="95">
        <f ca="1">IF((SrcKA!K32&lt;&gt;""), SrcKA!K32,"")</f>
        <v>309.93</v>
      </c>
      <c r="U38" s="93" t="str">
        <f ca="1">IF((SrcKA!O32&lt;&gt;""), SrcKA!O32,"")</f>
        <v>ООО "Русский Свет"</v>
      </c>
      <c r="V38" s="93" t="str">
        <f ca="1">IF((SrcKA!Z32&lt;&gt;""), SrcKA!Z32,"")</f>
        <v>Россия</v>
      </c>
      <c r="W38" s="93" t="str">
        <f ca="1">IF((SrcKA!R32&lt;&gt;""), SrcKA!R32,"")</f>
        <v>773545001</v>
      </c>
      <c r="X38" s="93" t="str">
        <f ca="1">IF((SrcKA!Q32&lt;&gt;""), SrcKA!Q32,"")</f>
        <v>7704844420</v>
      </c>
      <c r="Y38" s="93" t="str">
        <f ca="1">IF((SrcKA!S32&lt;&gt;""), SrcKA!S32,"")</f>
        <v>тел. 89265858178  Лучшев М.В</v>
      </c>
      <c r="Z38" s="93" t="str">
        <f ca="1">IF((SrcKA!P32&lt;&gt;""), SrcKA!P32,"")</f>
        <v>Москва, г. Зеленоград, 2-й Западный проезд, стр.1</v>
      </c>
      <c r="AA38" s="94">
        <f ca="1">IF((SrcKA!N32&lt;&gt;""), SrcKA!N32,"")</f>
        <v>2</v>
      </c>
    </row>
    <row r="39" spans="1:27" ht="26.25" customHeight="1">
      <c r="A39" s="92" t="s">
        <v>420</v>
      </c>
      <c r="B39" s="93" t="str">
        <f ca="1">SrcKA!D33</f>
        <v>ТЦ_08.4.03.02_50_5032311671_14.05.2026_02</v>
      </c>
      <c r="C39" s="93" t="str">
        <f ca="1">IF((SrcKA!AI33&lt;&gt;""), SrcKA!AI33,"")</f>
        <v>Арматура А1 14мм</v>
      </c>
      <c r="D39" s="93" t="str">
        <f ca="1">IF((SrcKA!E33&lt;&gt;""), SrcKA!E33,"")</f>
        <v>Арматура А1 14мм</v>
      </c>
      <c r="E39" s="94" t="str">
        <f ca="1">IF((SrcKA!AH33&lt;&gt;""), SrcKA!AH33,"")</f>
        <v>м</v>
      </c>
      <c r="F39" s="94" t="str">
        <f ca="1">IF((SrcKA!G33&lt;&gt;""), SrcKA!G33,"")</f>
        <v>м</v>
      </c>
      <c r="G39" s="95">
        <f ca="1">IF((SrcKA!I33&lt;&gt;""), SrcKA!I33,"")</f>
        <v>103.7</v>
      </c>
      <c r="H39" s="95">
        <f ca="1">IF((SrcKA!H33&lt;&gt;""), SrcKA!H33,"")</f>
        <v>85</v>
      </c>
      <c r="I39" s="94" t="s">
        <v>413</v>
      </c>
      <c r="J39" s="96"/>
      <c r="K39" s="96" t="str">
        <f ca="1">IF((SrcKA!AB33&lt;&gt;""), SrcKA!AB33,"")</f>
        <v/>
      </c>
      <c r="L39" s="95">
        <f ca="1">IF((SrcKA!AC33&lt;&gt;""), SrcKA!AC33,"")</f>
        <v>85</v>
      </c>
      <c r="M39" s="95">
        <f ca="1">IF((SrcKA!AA33&lt;&gt;""), SrcKA!AA33,"")</f>
        <v>3</v>
      </c>
      <c r="N39" s="95">
        <f ca="1">IF((SrcKA!J33&lt;&gt;""), SrcKA!J33,"")</f>
        <v>2.5499999999999998</v>
      </c>
      <c r="O39" s="95">
        <f ca="1">IF((SrcKA!U33&lt;&gt;""), SrcKA!U33,"")</f>
        <v>0.75</v>
      </c>
      <c r="P39" s="95">
        <f ca="1">IF((SrcKA!V33&lt;&gt;""), SrcKA!V33,"")</f>
        <v>0.66</v>
      </c>
      <c r="Q39" s="93"/>
      <c r="R39" s="95"/>
      <c r="S39" s="95">
        <f ca="1">IF((SrcKA!AE33&lt;&gt;""), SrcKA!AE33,"")</f>
        <v>0</v>
      </c>
      <c r="T39" s="95">
        <f ca="1">IF((SrcKA!K33&lt;&gt;""), SrcKA!K33,"")</f>
        <v>88.21</v>
      </c>
      <c r="U39" s="93" t="str">
        <f ca="1">IF((SrcKA!O33&lt;&gt;""), SrcKA!O33,"")</f>
        <v>ООО "Руссэнерго"</v>
      </c>
      <c r="V39" s="93" t="str">
        <f ca="1">IF((SrcKA!Z33&lt;&gt;""), SrcKA!Z33,"")</f>
        <v>Россия</v>
      </c>
      <c r="W39" s="93" t="str">
        <f ca="1">IF((SrcKA!R33&lt;&gt;""), SrcKA!R33,"")</f>
        <v>503201001</v>
      </c>
      <c r="X39" s="93" t="str">
        <f ca="1">IF((SrcKA!Q33&lt;&gt;""), SrcKA!Q33,"")</f>
        <v>5032311671</v>
      </c>
      <c r="Y39" s="93" t="str">
        <f ca="1">IF((SrcKA!S33&lt;&gt;""), SrcKA!S33,"")</f>
        <v>тел. 89267398876 Калиновский А.В.</v>
      </c>
      <c r="Z39" s="93" t="str">
        <f ca="1">IF((SrcKA!P33&lt;&gt;""), SrcKA!P33,"")</f>
        <v>г.Одинцово, ул.Акуловская</v>
      </c>
      <c r="AA39" s="94">
        <f ca="1">IF((SrcKA!N33&lt;&gt;""), SrcKA!N33,"")</f>
        <v>2</v>
      </c>
    </row>
    <row r="40" spans="1:27" ht="0.75" hidden="1" customHeight="1">
      <c r="A40" s="92" t="s">
        <v>327</v>
      </c>
      <c r="B40" s="93" t="str">
        <f ca="1">SrcKA!D34</f>
        <v>ТЦ_05.1.02.00_77_7726666516_14.05.2026_02</v>
      </c>
      <c r="C40" s="93" t="str">
        <f ca="1">IF((SrcKA!AI34&lt;&gt;""), SrcKA!AI34,"")</f>
        <v>Стойка СВ-95-3 Ат</v>
      </c>
      <c r="D40" s="93" t="str">
        <f ca="1">IF((SrcKA!E34&lt;&gt;""), SrcKA!E34,"")</f>
        <v>Стойка СВ95-3 Ат</v>
      </c>
      <c r="E40" s="94" t="str">
        <f ca="1">IF((SrcKA!AH34&lt;&gt;""), SrcKA!AH34,"")</f>
        <v>шт.</v>
      </c>
      <c r="F40" s="94" t="str">
        <f ca="1">IF((SrcKA!G34&lt;&gt;""), SrcKA!G34,"")</f>
        <v>шт.</v>
      </c>
      <c r="G40" s="95">
        <f ca="1">IF((SrcKA!I34&lt;&gt;""), SrcKA!I34,"")</f>
        <v>16104</v>
      </c>
      <c r="H40" s="95">
        <f ca="1">IF((SrcKA!H34&lt;&gt;""), SrcKA!H34,"")</f>
        <v>13200</v>
      </c>
      <c r="I40" s="94" t="s">
        <v>413</v>
      </c>
      <c r="J40" s="96">
        <f ca="1">IF((SrcKA!AL34&lt;&gt;""), SrcKA!AL34,"")</f>
        <v>1</v>
      </c>
      <c r="K40" s="96" t="str">
        <f ca="1">IF((SrcKA!AB34&lt;&gt;""), SrcKA!AB34,"")</f>
        <v/>
      </c>
      <c r="L40" s="95">
        <f ca="1">IF((SrcKA!AC34&lt;&gt;""), SrcKA!AC34,"")</f>
        <v>13200</v>
      </c>
      <c r="M40" s="95">
        <f ca="1">IF((SrcKA!AA34&lt;&gt;""), SrcKA!AA34,"")</f>
        <v>3</v>
      </c>
      <c r="N40" s="95">
        <f ca="1">IF((SrcKA!J34&lt;&gt;""), SrcKA!J34,"")</f>
        <v>396</v>
      </c>
      <c r="O40" s="95">
        <f ca="1">IF((SrcKA!U34&lt;&gt;""), SrcKA!U34,"")</f>
        <v>2</v>
      </c>
      <c r="P40" s="95">
        <f ca="1">IF((SrcKA!V34&lt;&gt;""), SrcKA!V34,"")</f>
        <v>271.92</v>
      </c>
      <c r="Q40" s="93"/>
      <c r="R40" s="95"/>
      <c r="S40" s="95">
        <f ca="1">IF((SrcKA!AE34&lt;&gt;""), SrcKA!AE34,"")</f>
        <v>0</v>
      </c>
      <c r="T40" s="95">
        <f ca="1">IF((SrcKA!K34&lt;&gt;""), SrcKA!K34,"")</f>
        <v>13867.92</v>
      </c>
      <c r="U40" s="93" t="str">
        <f ca="1">IF((SrcKA!O34&lt;&gt;""), SrcKA!O34,"")</f>
        <v>ООО "Комэлектро"</v>
      </c>
      <c r="V40" s="93" t="str">
        <f ca="1">IF((SrcKA!Z34&lt;&gt;""), SrcKA!Z34,"")</f>
        <v>Россия</v>
      </c>
      <c r="W40" s="93" t="str">
        <f ca="1">IF((SrcKA!R34&lt;&gt;""), SrcKA!R34,"")</f>
        <v>772601001</v>
      </c>
      <c r="X40" s="93" t="str">
        <f ca="1">IF((SrcKA!Q34&lt;&gt;""), SrcKA!Q34,"")</f>
        <v>7726666516</v>
      </c>
      <c r="Y40" s="93" t="str">
        <f ca="1">IF((SrcKA!S34&lt;&gt;""), SrcKA!S34,"")</f>
        <v>тел. 89164968697  Фаттахова Ф.Ф.</v>
      </c>
      <c r="Z40" s="93" t="str">
        <f ca="1">IF((SrcKA!P34&lt;&gt;""), SrcKA!P34,"")</f>
        <v>г.Москва, Варшавское ш. д.26</v>
      </c>
      <c r="AA40" s="94">
        <f ca="1">IF((SrcKA!N34&lt;&gt;""), SrcKA!N34,"")</f>
        <v>2</v>
      </c>
    </row>
    <row r="41" spans="1:27" ht="54.75" customHeight="1">
      <c r="A41" s="92" t="s">
        <v>421</v>
      </c>
      <c r="B41" s="93" t="str">
        <f ca="1">SrcKA!D35</f>
        <v>ТЦ_08.4.03.02_77_7704844420_14.05.2026_02</v>
      </c>
      <c r="C41" s="93" t="str">
        <f ca="1">IF((SrcKA!AI35&lt;&gt;""), SrcKA!AI35,"")</f>
        <v>Арматура А1 14мм</v>
      </c>
      <c r="D41" s="93" t="str">
        <f ca="1">IF((SrcKA!E35&lt;&gt;""), SrcKA!E35,"")</f>
        <v>Арматура А1 14мм</v>
      </c>
      <c r="E41" s="94" t="str">
        <f ca="1">IF((SrcKA!AH35&lt;&gt;""), SrcKA!AH35,"")</f>
        <v>м</v>
      </c>
      <c r="F41" s="94" t="str">
        <f ca="1">IF((SrcKA!G35&lt;&gt;""), SrcKA!G35,"")</f>
        <v>м</v>
      </c>
      <c r="G41" s="95">
        <f ca="1">IF((SrcKA!I35&lt;&gt;""), SrcKA!I35,"")</f>
        <v>103.7</v>
      </c>
      <c r="H41" s="95">
        <f ca="1">IF((SrcKA!H35&lt;&gt;""), SrcKA!H35,"")</f>
        <v>85</v>
      </c>
      <c r="I41" s="94" t="s">
        <v>413</v>
      </c>
      <c r="J41" s="96"/>
      <c r="K41" s="96" t="str">
        <f ca="1">IF((SrcKA!AB35&lt;&gt;""), SrcKA!AB35,"")</f>
        <v/>
      </c>
      <c r="L41" s="95">
        <f ca="1">IF((SrcKA!AC35&lt;&gt;""), SrcKA!AC35,"")</f>
        <v>85</v>
      </c>
      <c r="M41" s="95">
        <f ca="1">IF((SrcKA!AA35&lt;&gt;""), SrcKA!AA35,"")</f>
        <v>3</v>
      </c>
      <c r="N41" s="95">
        <f ca="1">IF((SrcKA!J35&lt;&gt;""), SrcKA!J35,"")</f>
        <v>2.5499999999999998</v>
      </c>
      <c r="O41" s="95">
        <f ca="1">IF((SrcKA!U35&lt;&gt;""), SrcKA!U35,"")</f>
        <v>0.75</v>
      </c>
      <c r="P41" s="95">
        <f ca="1">IF((SrcKA!V35&lt;&gt;""), SrcKA!V35,"")</f>
        <v>0.66</v>
      </c>
      <c r="Q41" s="93"/>
      <c r="R41" s="95"/>
      <c r="S41" s="95">
        <f ca="1">IF((SrcKA!AE35&lt;&gt;""), SrcKA!AE35,"")</f>
        <v>0</v>
      </c>
      <c r="T41" s="95">
        <f ca="1">IF((SrcKA!K35&lt;&gt;""), SrcKA!K35,"")</f>
        <v>88.21</v>
      </c>
      <c r="U41" s="93" t="str">
        <f ca="1">IF((SrcKA!O35&lt;&gt;""), SrcKA!O35,"")</f>
        <v>ООО "Русский Свет"</v>
      </c>
      <c r="V41" s="93" t="str">
        <f ca="1">IF((SrcKA!Z35&lt;&gt;""), SrcKA!Z35,"")</f>
        <v>Россия</v>
      </c>
      <c r="W41" s="93" t="str">
        <f ca="1">IF((SrcKA!R35&lt;&gt;""), SrcKA!R35,"")</f>
        <v>773545001</v>
      </c>
      <c r="X41" s="93" t="str">
        <f ca="1">IF((SrcKA!Q35&lt;&gt;""), SrcKA!Q35,"")</f>
        <v>7704844420</v>
      </c>
      <c r="Y41" s="93" t="str">
        <f ca="1">IF((SrcKA!S35&lt;&gt;""), SrcKA!S35,"")</f>
        <v>тел. 89265858178  Лучшев М.В</v>
      </c>
      <c r="Z41" s="93" t="str">
        <f ca="1">IF((SrcKA!P35&lt;&gt;""), SrcKA!P35,"")</f>
        <v>Москва, г. Зеленоград, 2-й Западный проезд, стр.1</v>
      </c>
      <c r="AA41" s="94">
        <f ca="1">IF((SrcKA!N35&lt;&gt;""), SrcKA!N35,"")</f>
        <v>2</v>
      </c>
    </row>
    <row r="42" spans="1:27" ht="45" hidden="1">
      <c r="A42" s="87" t="s">
        <v>329</v>
      </c>
      <c r="B42" s="88" t="str">
        <f ca="1">SrcKA!D36</f>
        <v>ТЦ_21.1.07.02_77_7726666516_14.05.2026_02</v>
      </c>
      <c r="C42" s="88" t="str">
        <f ca="1">IF((SrcKA!AI36&lt;&gt;""), SrcKA!AI36,"")</f>
        <v>Провод СИП4 2*16</v>
      </c>
      <c r="D42" s="88" t="str">
        <f ca="1">IF((SrcKA!E36&lt;&gt;""), SrcKA!E36,"")</f>
        <v>Провод СИП4 2*16</v>
      </c>
      <c r="E42" s="89" t="str">
        <f ca="1">IF((SrcKA!AH36&lt;&gt;""), SrcKA!AH36,"")</f>
        <v>м</v>
      </c>
      <c r="F42" s="89" t="str">
        <f ca="1">IF((SrcKA!G36&lt;&gt;""), SrcKA!G36,"")</f>
        <v>м</v>
      </c>
      <c r="G42" s="90">
        <f ca="1">IF((SrcKA!I36&lt;&gt;""), SrcKA!I36,"")</f>
        <v>67.17</v>
      </c>
      <c r="H42" s="90">
        <f ca="1">IF((SrcKA!H36&lt;&gt;""), SrcKA!H36,"")</f>
        <v>55.06</v>
      </c>
      <c r="I42" s="89" t="s">
        <v>413</v>
      </c>
      <c r="J42" s="91"/>
      <c r="K42" s="91" t="str">
        <f ca="1">IF((SrcKA!AB36&lt;&gt;""), SrcKA!AB36,"")</f>
        <v/>
      </c>
      <c r="L42" s="90">
        <f ca="1">IF((SrcKA!AC36&lt;&gt;""), SrcKA!AC36,"")</f>
        <v>55.06</v>
      </c>
      <c r="M42" s="90">
        <f ca="1">IF((SrcKA!AA36&lt;&gt;""), SrcKA!AA36,"")</f>
        <v>3</v>
      </c>
      <c r="N42" s="90">
        <f ca="1">IF((SrcKA!J36&lt;&gt;""), SrcKA!J36,"")</f>
        <v>1.65</v>
      </c>
      <c r="O42" s="90">
        <f ca="1">IF((SrcKA!U36&lt;&gt;""), SrcKA!U36,"")</f>
        <v>2</v>
      </c>
      <c r="P42" s="90">
        <f ca="1">IF((SrcKA!V36&lt;&gt;""), SrcKA!V36,"")</f>
        <v>1.1299999999999999</v>
      </c>
      <c r="Q42" s="88"/>
      <c r="R42" s="90"/>
      <c r="S42" s="90">
        <f ca="1">IF((SrcKA!AE36&lt;&gt;""), SrcKA!AE36,"")</f>
        <v>0</v>
      </c>
      <c r="T42" s="90">
        <f ca="1">IF((SrcKA!K36&lt;&gt;""), SrcKA!K36,"")</f>
        <v>57.84</v>
      </c>
      <c r="U42" s="88" t="str">
        <f ca="1">IF((SrcKA!O36&lt;&gt;""), SrcKA!O36,"")</f>
        <v>ООО "Комэлектро"</v>
      </c>
      <c r="V42" s="88" t="str">
        <f ca="1">IF((SrcKA!Z36&lt;&gt;""), SrcKA!Z36,"")</f>
        <v>Россия</v>
      </c>
      <c r="W42" s="88" t="str">
        <f ca="1">IF((SrcKA!R36&lt;&gt;""), SrcKA!R36,"")</f>
        <v>772601001</v>
      </c>
      <c r="X42" s="88" t="str">
        <f ca="1">IF((SrcKA!Q36&lt;&gt;""), SrcKA!Q36,"")</f>
        <v>7726666516</v>
      </c>
      <c r="Y42" s="88" t="str">
        <f ca="1">IF((SrcKA!S36&lt;&gt;""), SrcKA!S36,"")</f>
        <v>тел. 89164968697  Фаттахова Ф.Ф.</v>
      </c>
      <c r="Z42" s="88" t="str">
        <f ca="1">IF((SrcKA!P36&lt;&gt;""), SrcKA!P36,"")</f>
        <v>г.Москва, Варшавское ш. д.26</v>
      </c>
      <c r="AA42" s="89">
        <f ca="1">IF((SrcKA!N36&lt;&gt;""), SrcKA!N36,"")</f>
        <v>2</v>
      </c>
    </row>
    <row r="43" spans="1:27" ht="28.5" hidden="1">
      <c r="A43" s="92" t="s">
        <v>422</v>
      </c>
      <c r="B43" s="93" t="str">
        <f ca="1">SrcKA!D37</f>
        <v>ТЦ_21.1.07.02_50_5032311671_14.05.2026_02</v>
      </c>
      <c r="C43" s="93" t="str">
        <f ca="1">IF((SrcKA!AI37&lt;&gt;""), SrcKA!AI37,"")</f>
        <v>Провод СИП4 2*16</v>
      </c>
      <c r="D43" s="93" t="str">
        <f ca="1">IF((SrcKA!E37&lt;&gt;""), SrcKA!E37,"")</f>
        <v>Провод СИП4 2*16</v>
      </c>
      <c r="E43" s="94" t="str">
        <f ca="1">IF((SrcKA!AH37&lt;&gt;""), SrcKA!AH37,"")</f>
        <v>м</v>
      </c>
      <c r="F43" s="94" t="str">
        <f ca="1">IF((SrcKA!G37&lt;&gt;""), SrcKA!G37,"")</f>
        <v>м</v>
      </c>
      <c r="G43" s="95">
        <f ca="1">IF((SrcKA!I37&lt;&gt;""), SrcKA!I37,"")</f>
        <v>66.03</v>
      </c>
      <c r="H43" s="95">
        <f ca="1">IF((SrcKA!H37&lt;&gt;""), SrcKA!H37,"")</f>
        <v>54.12</v>
      </c>
      <c r="I43" s="94" t="s">
        <v>413</v>
      </c>
      <c r="J43" s="96"/>
      <c r="K43" s="96" t="str">
        <f ca="1">IF((SrcKA!AB37&lt;&gt;""), SrcKA!AB37,"")</f>
        <v/>
      </c>
      <c r="L43" s="95">
        <f ca="1">IF((SrcKA!AC37&lt;&gt;""), SrcKA!AC37,"")</f>
        <v>54.12</v>
      </c>
      <c r="M43" s="95">
        <f ca="1">IF((SrcKA!AA37&lt;&gt;""), SrcKA!AA37,"")</f>
        <v>3</v>
      </c>
      <c r="N43" s="95">
        <f ca="1">IF((SrcKA!J37&lt;&gt;""), SrcKA!J37,"")</f>
        <v>1.62</v>
      </c>
      <c r="O43" s="95">
        <f ca="1">IF((SrcKA!U37&lt;&gt;""), SrcKA!U37,"")</f>
        <v>2</v>
      </c>
      <c r="P43" s="95">
        <f ca="1">IF((SrcKA!V37&lt;&gt;""), SrcKA!V37,"")</f>
        <v>1.1100000000000001</v>
      </c>
      <c r="Q43" s="93"/>
      <c r="R43" s="95"/>
      <c r="S43" s="95">
        <f ca="1">IF((SrcKA!AE37&lt;&gt;""), SrcKA!AE37,"")</f>
        <v>0</v>
      </c>
      <c r="T43" s="95">
        <f ca="1">IF((SrcKA!K37&lt;&gt;""), SrcKA!K37,"")</f>
        <v>56.85</v>
      </c>
      <c r="U43" s="93" t="str">
        <f ca="1">IF((SrcKA!O37&lt;&gt;""), SrcKA!O37,"")</f>
        <v>ООО "Руссэнерго"</v>
      </c>
      <c r="V43" s="93" t="str">
        <f ca="1">IF((SrcKA!Z37&lt;&gt;""), SrcKA!Z37,"")</f>
        <v>Россия</v>
      </c>
      <c r="W43" s="93" t="str">
        <f ca="1">IF((SrcKA!R37&lt;&gt;""), SrcKA!R37,"")</f>
        <v>503201001</v>
      </c>
      <c r="X43" s="93" t="str">
        <f ca="1">IF((SrcKA!Q37&lt;&gt;""), SrcKA!Q37,"")</f>
        <v>5032311671</v>
      </c>
      <c r="Y43" s="93" t="str">
        <f ca="1">IF((SrcKA!S37&lt;&gt;""), SrcKA!S37,"")</f>
        <v>тел. 89267398876 Калиновский А.В.</v>
      </c>
      <c r="Z43" s="93" t="str">
        <f ca="1">IF((SrcKA!P37&lt;&gt;""), SrcKA!P37,"")</f>
        <v>г.Одинцово, ул.Акуловская</v>
      </c>
      <c r="AA43" s="94">
        <f ca="1">IF((SrcKA!N37&lt;&gt;""), SrcKA!N37,"")</f>
        <v>2</v>
      </c>
    </row>
    <row r="44" spans="1:27" ht="57" hidden="1">
      <c r="A44" s="92" t="s">
        <v>423</v>
      </c>
      <c r="B44" s="93" t="str">
        <f ca="1">SrcKA!D38</f>
        <v>ТЦ_21.1.07.02_77_7704844420_14.05.2026_02</v>
      </c>
      <c r="C44" s="93" t="str">
        <f ca="1">IF((SrcKA!AI38&lt;&gt;""), SrcKA!AI38,"")</f>
        <v>Провод СИП4 2*16</v>
      </c>
      <c r="D44" s="93" t="str">
        <f ca="1">IF((SrcKA!E38&lt;&gt;""), SrcKA!E38,"")</f>
        <v>Провод СИП4 2*16</v>
      </c>
      <c r="E44" s="94" t="str">
        <f ca="1">IF((SrcKA!AH38&lt;&gt;""), SrcKA!AH38,"")</f>
        <v>м</v>
      </c>
      <c r="F44" s="94" t="str">
        <f ca="1">IF((SrcKA!G38&lt;&gt;""), SrcKA!G38,"")</f>
        <v>м</v>
      </c>
      <c r="G44" s="95">
        <f ca="1">IF((SrcKA!I38&lt;&gt;""), SrcKA!I38,"")</f>
        <v>66.88</v>
      </c>
      <c r="H44" s="95">
        <f ca="1">IF((SrcKA!H38&lt;&gt;""), SrcKA!H38,"")</f>
        <v>54.82</v>
      </c>
      <c r="I44" s="94" t="s">
        <v>413</v>
      </c>
      <c r="J44" s="96"/>
      <c r="K44" s="96" t="str">
        <f ca="1">IF((SrcKA!AB38&lt;&gt;""), SrcKA!AB38,"")</f>
        <v/>
      </c>
      <c r="L44" s="95">
        <f ca="1">IF((SrcKA!AC38&lt;&gt;""), SrcKA!AC38,"")</f>
        <v>54.82</v>
      </c>
      <c r="M44" s="95">
        <f ca="1">IF((SrcKA!AA38&lt;&gt;""), SrcKA!AA38,"")</f>
        <v>3</v>
      </c>
      <c r="N44" s="95">
        <f ca="1">IF((SrcKA!J38&lt;&gt;""), SrcKA!J38,"")</f>
        <v>1.64</v>
      </c>
      <c r="O44" s="95">
        <f ca="1">IF((SrcKA!U38&lt;&gt;""), SrcKA!U38,"")</f>
        <v>2</v>
      </c>
      <c r="P44" s="95">
        <f ca="1">IF((SrcKA!V38&lt;&gt;""), SrcKA!V38,"")</f>
        <v>1.1299999999999999</v>
      </c>
      <c r="Q44" s="93"/>
      <c r="R44" s="95"/>
      <c r="S44" s="95">
        <f ca="1">IF((SrcKA!AE38&lt;&gt;""), SrcKA!AE38,"")</f>
        <v>0</v>
      </c>
      <c r="T44" s="95">
        <f ca="1">IF((SrcKA!K38&lt;&gt;""), SrcKA!K38,"")</f>
        <v>57.59</v>
      </c>
      <c r="U44" s="93" t="str">
        <f ca="1">IF((SrcKA!O38&lt;&gt;""), SrcKA!O38,"")</f>
        <v>ООО "Русский Свет"</v>
      </c>
      <c r="V44" s="93" t="str">
        <f ca="1">IF((SrcKA!Z38&lt;&gt;""), SrcKA!Z38,"")</f>
        <v>Россия</v>
      </c>
      <c r="W44" s="93" t="str">
        <f ca="1">IF((SrcKA!R38&lt;&gt;""), SrcKA!R38,"")</f>
        <v>773545001</v>
      </c>
      <c r="X44" s="93" t="str">
        <f ca="1">IF((SrcKA!Q38&lt;&gt;""), SrcKA!Q38,"")</f>
        <v>7704844420</v>
      </c>
      <c r="Y44" s="93" t="str">
        <f ca="1">IF((SrcKA!S38&lt;&gt;""), SrcKA!S38,"")</f>
        <v>тел. 89265858178  Лучшев М.В</v>
      </c>
      <c r="Z44" s="93" t="str">
        <f ca="1">IF((SrcKA!P38&lt;&gt;""), SrcKA!P38,"")</f>
        <v>Москва, г. Зеленоград, 2-й Западный проезд, стр.1</v>
      </c>
      <c r="AA44" s="94">
        <f ca="1">IF((SrcKA!N38&lt;&gt;""), SrcKA!N38,"")</f>
        <v>2</v>
      </c>
    </row>
    <row r="45" spans="1:27" ht="45" hidden="1">
      <c r="A45" s="87" t="s">
        <v>424</v>
      </c>
      <c r="B45" s="88" t="str">
        <f ca="1">SrcKA!D39</f>
        <v>ТЦ_21.1.07.02_77_7726666516_14.05.2026_02</v>
      </c>
      <c r="C45" s="88" t="str">
        <f ca="1">IF((SrcKA!AI39&lt;&gt;""), SrcKA!AI39,"")</f>
        <v>Провод СИП2 3*70+70</v>
      </c>
      <c r="D45" s="88" t="str">
        <f ca="1">IF((SrcKA!E39&lt;&gt;""), SrcKA!E39,"")</f>
        <v>Провод СИП2 3*70+70</v>
      </c>
      <c r="E45" s="89" t="str">
        <f ca="1">IF((SrcKA!AH39&lt;&gt;""), SrcKA!AH39,"")</f>
        <v>м</v>
      </c>
      <c r="F45" s="89" t="str">
        <f ca="1">IF((SrcKA!G39&lt;&gt;""), SrcKA!G39,"")</f>
        <v>м</v>
      </c>
      <c r="G45" s="90">
        <f ca="1">IF((SrcKA!I39&lt;&gt;""), SrcKA!I39,"")</f>
        <v>501.86</v>
      </c>
      <c r="H45" s="90">
        <f ca="1">IF((SrcKA!H39&lt;&gt;""), SrcKA!H39,"")</f>
        <v>411.36</v>
      </c>
      <c r="I45" s="89" t="s">
        <v>413</v>
      </c>
      <c r="J45" s="91"/>
      <c r="K45" s="91" t="str">
        <f ca="1">IF((SrcKA!AB39&lt;&gt;""), SrcKA!AB39,"")</f>
        <v/>
      </c>
      <c r="L45" s="90">
        <f ca="1">IF((SrcKA!AC39&lt;&gt;""), SrcKA!AC39,"")</f>
        <v>411.36</v>
      </c>
      <c r="M45" s="90">
        <f ca="1">IF((SrcKA!AA39&lt;&gt;""), SrcKA!AA39,"")</f>
        <v>3</v>
      </c>
      <c r="N45" s="90">
        <f ca="1">IF((SrcKA!J39&lt;&gt;""), SrcKA!J39,"")</f>
        <v>12.34</v>
      </c>
      <c r="O45" s="90">
        <f ca="1">IF((SrcKA!U39&lt;&gt;""), SrcKA!U39,"")</f>
        <v>2</v>
      </c>
      <c r="P45" s="90">
        <f ca="1">IF((SrcKA!V39&lt;&gt;""), SrcKA!V39,"")</f>
        <v>8.4700000000000006</v>
      </c>
      <c r="Q45" s="88"/>
      <c r="R45" s="90"/>
      <c r="S45" s="90">
        <f ca="1">IF((SrcKA!AE39&lt;&gt;""), SrcKA!AE39,"")</f>
        <v>0</v>
      </c>
      <c r="T45" s="90">
        <f ca="1">IF((SrcKA!K39&lt;&gt;""), SrcKA!K39,"")</f>
        <v>432.17</v>
      </c>
      <c r="U45" s="88" t="str">
        <f ca="1">IF((SrcKA!O39&lt;&gt;""), SrcKA!O39,"")</f>
        <v>ООО "Комэлектро"</v>
      </c>
      <c r="V45" s="88" t="str">
        <f ca="1">IF((SrcKA!Z39&lt;&gt;""), SrcKA!Z39,"")</f>
        <v>Россия</v>
      </c>
      <c r="W45" s="88" t="str">
        <f ca="1">IF((SrcKA!R39&lt;&gt;""), SrcKA!R39,"")</f>
        <v>772601001</v>
      </c>
      <c r="X45" s="88" t="str">
        <f ca="1">IF((SrcKA!Q39&lt;&gt;""), SrcKA!Q39,"")</f>
        <v>7726666516</v>
      </c>
      <c r="Y45" s="88" t="str">
        <f ca="1">IF((SrcKA!S39&lt;&gt;""), SrcKA!S39,"")</f>
        <v>тел. 89164968697  Фаттахова Ф.Ф.</v>
      </c>
      <c r="Z45" s="88" t="str">
        <f ca="1">IF((SrcKA!P39&lt;&gt;""), SrcKA!P39,"")</f>
        <v>г.Москва, Варшавское ш. д.26</v>
      </c>
      <c r="AA45" s="89">
        <f ca="1">IF((SrcKA!N39&lt;&gt;""), SrcKA!N39,"")</f>
        <v>2</v>
      </c>
    </row>
    <row r="46" spans="1:27" ht="28.5" hidden="1">
      <c r="A46" s="92" t="s">
        <v>425</v>
      </c>
      <c r="B46" s="93" t="str">
        <f ca="1">SrcKA!D40</f>
        <v>ТЦ_21.1.07.02_50_5032311671_14.05.2026_02</v>
      </c>
      <c r="C46" s="93" t="str">
        <f ca="1">IF((SrcKA!AI40&lt;&gt;""), SrcKA!AI40,"")</f>
        <v>Провод СИП2 3*70+70</v>
      </c>
      <c r="D46" s="93" t="str">
        <f ca="1">IF((SrcKA!E40&lt;&gt;""), SrcKA!E40,"")</f>
        <v>Провод СИП2 3*70+70</v>
      </c>
      <c r="E46" s="94" t="str">
        <f ca="1">IF((SrcKA!AH40&lt;&gt;""), SrcKA!AH40,"")</f>
        <v>м</v>
      </c>
      <c r="F46" s="94" t="str">
        <f ca="1">IF((SrcKA!G40&lt;&gt;""), SrcKA!G40,"")</f>
        <v>м</v>
      </c>
      <c r="G46" s="95">
        <f ca="1">IF((SrcKA!I40&lt;&gt;""), SrcKA!I40,"")</f>
        <v>505.08</v>
      </c>
      <c r="H46" s="95">
        <f ca="1">IF((SrcKA!H40&lt;&gt;""), SrcKA!H40,"")</f>
        <v>414</v>
      </c>
      <c r="I46" s="94" t="s">
        <v>413</v>
      </c>
      <c r="J46" s="96"/>
      <c r="K46" s="96" t="str">
        <f ca="1">IF((SrcKA!AB40&lt;&gt;""), SrcKA!AB40,"")</f>
        <v/>
      </c>
      <c r="L46" s="95">
        <f ca="1">IF((SrcKA!AC40&lt;&gt;""), SrcKA!AC40,"")</f>
        <v>414</v>
      </c>
      <c r="M46" s="95">
        <f ca="1">IF((SrcKA!AA40&lt;&gt;""), SrcKA!AA40,"")</f>
        <v>3</v>
      </c>
      <c r="N46" s="95">
        <f ca="1">IF((SrcKA!J40&lt;&gt;""), SrcKA!J40,"")</f>
        <v>12.42</v>
      </c>
      <c r="O46" s="95">
        <f ca="1">IF((SrcKA!U40&lt;&gt;""), SrcKA!U40,"")</f>
        <v>2</v>
      </c>
      <c r="P46" s="95">
        <f ca="1">IF((SrcKA!V40&lt;&gt;""), SrcKA!V40,"")</f>
        <v>8.5299999999999994</v>
      </c>
      <c r="Q46" s="93"/>
      <c r="R46" s="95"/>
      <c r="S46" s="95">
        <f ca="1">IF((SrcKA!AE40&lt;&gt;""), SrcKA!AE40,"")</f>
        <v>0</v>
      </c>
      <c r="T46" s="95">
        <f ca="1">IF((SrcKA!K40&lt;&gt;""), SrcKA!K40,"")</f>
        <v>434.95</v>
      </c>
      <c r="U46" s="93" t="str">
        <f ca="1">IF((SrcKA!O40&lt;&gt;""), SrcKA!O40,"")</f>
        <v>ООО "Руссэнерго"</v>
      </c>
      <c r="V46" s="93" t="str">
        <f ca="1">IF((SrcKA!Z40&lt;&gt;""), SrcKA!Z40,"")</f>
        <v>Россия</v>
      </c>
      <c r="W46" s="93" t="str">
        <f ca="1">IF((SrcKA!R40&lt;&gt;""), SrcKA!R40,"")</f>
        <v>503201001</v>
      </c>
      <c r="X46" s="93" t="str">
        <f ca="1">IF((SrcKA!Q40&lt;&gt;""), SrcKA!Q40,"")</f>
        <v>5032311671</v>
      </c>
      <c r="Y46" s="93" t="str">
        <f ca="1">IF((SrcKA!S40&lt;&gt;""), SrcKA!S40,"")</f>
        <v>тел. 89267398876 Калиновский А.В.</v>
      </c>
      <c r="Z46" s="93" t="str">
        <f ca="1">IF((SrcKA!P40&lt;&gt;""), SrcKA!P40,"")</f>
        <v>г.Одинцово, ул.Акуловская</v>
      </c>
      <c r="AA46" s="94">
        <f ca="1">IF((SrcKA!N40&lt;&gt;""), SrcKA!N40,"")</f>
        <v>2</v>
      </c>
    </row>
    <row r="47" spans="1:27" ht="57" hidden="1">
      <c r="A47" s="92" t="s">
        <v>426</v>
      </c>
      <c r="B47" s="93" t="str">
        <f ca="1">SrcKA!D41</f>
        <v>ТЦ_21.1.07.02_77_7704844420_14.05.2026_02</v>
      </c>
      <c r="C47" s="93" t="str">
        <f ca="1">IF((SrcKA!AI41&lt;&gt;""), SrcKA!AI41,"")</f>
        <v>Провод СИП2 3*70+70</v>
      </c>
      <c r="D47" s="93" t="str">
        <f ca="1">IF((SrcKA!E41&lt;&gt;""), SrcKA!E41,"")</f>
        <v>Провод СИП2 3*70+70</v>
      </c>
      <c r="E47" s="94" t="str">
        <f ca="1">IF((SrcKA!AH41&lt;&gt;""), SrcKA!AH41,"")</f>
        <v>м</v>
      </c>
      <c r="F47" s="94" t="str">
        <f ca="1">IF((SrcKA!G41&lt;&gt;""), SrcKA!G41,"")</f>
        <v>м</v>
      </c>
      <c r="G47" s="95">
        <f ca="1">IF((SrcKA!I41&lt;&gt;""), SrcKA!I41,"")</f>
        <v>504.91</v>
      </c>
      <c r="H47" s="95">
        <f ca="1">IF((SrcKA!H41&lt;&gt;""), SrcKA!H41,"")</f>
        <v>413.86</v>
      </c>
      <c r="I47" s="94" t="s">
        <v>413</v>
      </c>
      <c r="J47" s="96"/>
      <c r="K47" s="96" t="str">
        <f ca="1">IF((SrcKA!AB41&lt;&gt;""), SrcKA!AB41,"")</f>
        <v/>
      </c>
      <c r="L47" s="95">
        <f ca="1">IF((SrcKA!AC41&lt;&gt;""), SrcKA!AC41,"")</f>
        <v>413.86</v>
      </c>
      <c r="M47" s="95">
        <f ca="1">IF((SrcKA!AA41&lt;&gt;""), SrcKA!AA41,"")</f>
        <v>3</v>
      </c>
      <c r="N47" s="95">
        <f ca="1">IF((SrcKA!J41&lt;&gt;""), SrcKA!J41,"")</f>
        <v>12.42</v>
      </c>
      <c r="O47" s="95">
        <f ca="1">IF((SrcKA!U41&lt;&gt;""), SrcKA!U41,"")</f>
        <v>2</v>
      </c>
      <c r="P47" s="95">
        <f ca="1">IF((SrcKA!V41&lt;&gt;""), SrcKA!V41,"")</f>
        <v>8.5299999999999994</v>
      </c>
      <c r="Q47" s="93"/>
      <c r="R47" s="95"/>
      <c r="S47" s="95">
        <f ca="1">IF((SrcKA!AE41&lt;&gt;""), SrcKA!AE41,"")</f>
        <v>0</v>
      </c>
      <c r="T47" s="95">
        <f ca="1">IF((SrcKA!K41&lt;&gt;""), SrcKA!K41,"")</f>
        <v>434.81</v>
      </c>
      <c r="U47" s="93" t="str">
        <f ca="1">IF((SrcKA!O41&lt;&gt;""), SrcKA!O41,"")</f>
        <v>ООО "Русский Свет"</v>
      </c>
      <c r="V47" s="93" t="str">
        <f ca="1">IF((SrcKA!Z41&lt;&gt;""), SrcKA!Z41,"")</f>
        <v>Россия</v>
      </c>
      <c r="W47" s="93" t="str">
        <f ca="1">IF((SrcKA!R41&lt;&gt;""), SrcKA!R41,"")</f>
        <v>773545001</v>
      </c>
      <c r="X47" s="93" t="str">
        <f ca="1">IF((SrcKA!Q41&lt;&gt;""), SrcKA!Q41,"")</f>
        <v>7704844420</v>
      </c>
      <c r="Y47" s="93" t="str">
        <f ca="1">IF((SrcKA!S41&lt;&gt;""), SrcKA!S41,"")</f>
        <v>тел. 89265858178  Лучшев М.В</v>
      </c>
      <c r="Z47" s="93" t="str">
        <f ca="1">IF((SrcKA!P41&lt;&gt;""), SrcKA!P41,"")</f>
        <v>Москва, г. Зеленоград, 2-й Западный проезд, стр.1</v>
      </c>
      <c r="AA47" s="94">
        <f ca="1">IF((SrcKA!N41&lt;&gt;""), SrcKA!N41,"")</f>
        <v>2</v>
      </c>
    </row>
    <row r="48" spans="1:27" ht="45">
      <c r="A48" s="87" t="s">
        <v>331</v>
      </c>
      <c r="B48" s="88" t="str">
        <f ca="1">SrcKA!D42</f>
        <v>ТЦ_20.1.01.05_77_7726666516_14.05.2026_02</v>
      </c>
      <c r="C48" s="88" t="str">
        <f ca="1">IF((SrcKA!AI42&lt;&gt;""), SrcKA!AI42,"")</f>
        <v>Зажим для временного заземления РС-481</v>
      </c>
      <c r="D48" s="88" t="str">
        <f ca="1">IF((SrcKA!E42&lt;&gt;""), SrcKA!E42,"")</f>
        <v>Зажим для временного заземления РС-481</v>
      </c>
      <c r="E48" s="89" t="str">
        <f ca="1">IF((SrcKA!AH42&lt;&gt;""), SrcKA!AH42,"")</f>
        <v>шт.</v>
      </c>
      <c r="F48" s="89" t="str">
        <f ca="1">IF((SrcKA!G42&lt;&gt;""), SrcKA!G42,"")</f>
        <v>шт.</v>
      </c>
      <c r="G48" s="90">
        <f ca="1">IF((SrcKA!I42&lt;&gt;""), SrcKA!I42,"")</f>
        <v>1393.48</v>
      </c>
      <c r="H48" s="90">
        <f ca="1">IF((SrcKA!H42&lt;&gt;""), SrcKA!H42,"")</f>
        <v>1142.2</v>
      </c>
      <c r="I48" s="89" t="s">
        <v>413</v>
      </c>
      <c r="J48" s="91"/>
      <c r="K48" s="91" t="str">
        <f ca="1">IF((SrcKA!AB42&lt;&gt;""), SrcKA!AB42,"")</f>
        <v/>
      </c>
      <c r="L48" s="90">
        <f ca="1">IF((SrcKA!AC42&lt;&gt;""), SrcKA!AC42,"")</f>
        <v>1142.2</v>
      </c>
      <c r="M48" s="90">
        <f ca="1">IF((SrcKA!AA42&lt;&gt;""), SrcKA!AA42,"")</f>
        <v>3</v>
      </c>
      <c r="N48" s="90">
        <f ca="1">IF((SrcKA!J42&lt;&gt;""), SrcKA!J42,"")</f>
        <v>34.270000000000003</v>
      </c>
      <c r="O48" s="90">
        <f ca="1">IF((SrcKA!U42&lt;&gt;""), SrcKA!U42,"")</f>
        <v>2</v>
      </c>
      <c r="P48" s="90">
        <f ca="1">IF((SrcKA!V42&lt;&gt;""), SrcKA!V42,"")</f>
        <v>23.53</v>
      </c>
      <c r="Q48" s="88"/>
      <c r="R48" s="90"/>
      <c r="S48" s="90">
        <f ca="1">IF((SrcKA!AE42&lt;&gt;""), SrcKA!AE42,"")</f>
        <v>0</v>
      </c>
      <c r="T48" s="90">
        <f ca="1">IF((SrcKA!K42&lt;&gt;""), SrcKA!K42,"")</f>
        <v>1200</v>
      </c>
      <c r="U48" s="88" t="str">
        <f ca="1">IF((SrcKA!O42&lt;&gt;""), SrcKA!O42,"")</f>
        <v>ООО "Комэлектро"</v>
      </c>
      <c r="V48" s="88" t="str">
        <f ca="1">IF((SrcKA!Z42&lt;&gt;""), SrcKA!Z42,"")</f>
        <v>Россия</v>
      </c>
      <c r="W48" s="88" t="str">
        <f ca="1">IF((SrcKA!R42&lt;&gt;""), SrcKA!R42,"")</f>
        <v>772601001</v>
      </c>
      <c r="X48" s="88" t="str">
        <f ca="1">IF((SrcKA!Q42&lt;&gt;""), SrcKA!Q42,"")</f>
        <v>7726666516</v>
      </c>
      <c r="Y48" s="88" t="str">
        <f ca="1">IF((SrcKA!S42&lt;&gt;""), SrcKA!S42,"")</f>
        <v>тел. 89164968697  Фаттахова Ф.Ф.</v>
      </c>
      <c r="Z48" s="88" t="str">
        <f ca="1">IF((SrcKA!P42&lt;&gt;""), SrcKA!P42,"")</f>
        <v>г.Москва, Варшавское ш. д.26</v>
      </c>
      <c r="AA48" s="89">
        <f ca="1">IF((SrcKA!N42&lt;&gt;""), SrcKA!N42,"")</f>
        <v>2</v>
      </c>
    </row>
    <row r="49" spans="1:27" ht="28.5">
      <c r="A49" s="92" t="s">
        <v>427</v>
      </c>
      <c r="B49" s="93" t="str">
        <f ca="1">SrcKA!D43</f>
        <v>ТЦ_20.1.01.05_50_5032311671_14.05.2026_02</v>
      </c>
      <c r="C49" s="93" t="str">
        <f ca="1">IF((SrcKA!AI43&lt;&gt;""), SrcKA!AI43,"")</f>
        <v>Зажим для временного заземления РС-481</v>
      </c>
      <c r="D49" s="93" t="str">
        <f ca="1">IF((SrcKA!E43&lt;&gt;""), SrcKA!E43,"")</f>
        <v>Зажим для временного заземления РС-481</v>
      </c>
      <c r="E49" s="94" t="str">
        <f ca="1">IF((SrcKA!AH43&lt;&gt;""), SrcKA!AH43,"")</f>
        <v>шт.</v>
      </c>
      <c r="F49" s="94" t="str">
        <f ca="1">IF((SrcKA!G43&lt;&gt;""), SrcKA!G43,"")</f>
        <v>шт.</v>
      </c>
      <c r="G49" s="95">
        <f ca="1">IF((SrcKA!I43&lt;&gt;""), SrcKA!I43,"")</f>
        <v>1403.02</v>
      </c>
      <c r="H49" s="95">
        <f ca="1">IF((SrcKA!H43&lt;&gt;""), SrcKA!H43,"")</f>
        <v>1150.02</v>
      </c>
      <c r="I49" s="94" t="s">
        <v>413</v>
      </c>
      <c r="J49" s="96"/>
      <c r="K49" s="96" t="str">
        <f ca="1">IF((SrcKA!AB43&lt;&gt;""), SrcKA!AB43,"")</f>
        <v/>
      </c>
      <c r="L49" s="95">
        <f ca="1">IF((SrcKA!AC43&lt;&gt;""), SrcKA!AC43,"")</f>
        <v>1150.02</v>
      </c>
      <c r="M49" s="95">
        <f ca="1">IF((SrcKA!AA43&lt;&gt;""), SrcKA!AA43,"")</f>
        <v>3</v>
      </c>
      <c r="N49" s="95">
        <f ca="1">IF((SrcKA!J43&lt;&gt;""), SrcKA!J43,"")</f>
        <v>34.5</v>
      </c>
      <c r="O49" s="95">
        <f ca="1">IF((SrcKA!U43&lt;&gt;""), SrcKA!U43,"")</f>
        <v>2</v>
      </c>
      <c r="P49" s="95">
        <f ca="1">IF((SrcKA!V43&lt;&gt;""), SrcKA!V43,"")</f>
        <v>23.69</v>
      </c>
      <c r="Q49" s="93"/>
      <c r="R49" s="95"/>
      <c r="S49" s="95">
        <f ca="1">IF((SrcKA!AE43&lt;&gt;""), SrcKA!AE43,"")</f>
        <v>0</v>
      </c>
      <c r="T49" s="95">
        <f ca="1">IF((SrcKA!K43&lt;&gt;""), SrcKA!K43,"")</f>
        <v>1208.21</v>
      </c>
      <c r="U49" s="93" t="str">
        <f ca="1">IF((SrcKA!O43&lt;&gt;""), SrcKA!O43,"")</f>
        <v>ООО "Руссэнерго"</v>
      </c>
      <c r="V49" s="93" t="str">
        <f ca="1">IF((SrcKA!Z43&lt;&gt;""), SrcKA!Z43,"")</f>
        <v>Россия</v>
      </c>
      <c r="W49" s="93" t="str">
        <f ca="1">IF((SrcKA!R43&lt;&gt;""), SrcKA!R43,"")</f>
        <v>503201001</v>
      </c>
      <c r="X49" s="93" t="str">
        <f ca="1">IF((SrcKA!Q43&lt;&gt;""), SrcKA!Q43,"")</f>
        <v>5032311671</v>
      </c>
      <c r="Y49" s="93" t="str">
        <f ca="1">IF((SrcKA!S43&lt;&gt;""), SrcKA!S43,"")</f>
        <v>тел. 89267398876 Калиновский А.В.</v>
      </c>
      <c r="Z49" s="93" t="str">
        <f ca="1">IF((SrcKA!P43&lt;&gt;""), SrcKA!P43,"")</f>
        <v>г.Одинцово, ул.Акуловская</v>
      </c>
      <c r="AA49" s="94">
        <f ca="1">IF((SrcKA!N43&lt;&gt;""), SrcKA!N43,"")</f>
        <v>2</v>
      </c>
    </row>
    <row r="50" spans="1:27" ht="46.5" customHeight="1">
      <c r="A50" s="92" t="s">
        <v>428</v>
      </c>
      <c r="B50" s="93" t="str">
        <f ca="1">SrcKA!D44</f>
        <v>ТЦ_20.1.01.05_77_7704844420_14.05.2026_02</v>
      </c>
      <c r="C50" s="93" t="str">
        <f ca="1">IF((SrcKA!AI44&lt;&gt;""), SrcKA!AI44,"")</f>
        <v>Зажим для временного заземления РС-481</v>
      </c>
      <c r="D50" s="93" t="str">
        <f ca="1">IF((SrcKA!E44&lt;&gt;""), SrcKA!E44,"")</f>
        <v>Зажим для временного заземления РС-481</v>
      </c>
      <c r="E50" s="94" t="str">
        <f ca="1">IF((SrcKA!AH44&lt;&gt;""), SrcKA!AH44,"")</f>
        <v>шт.</v>
      </c>
      <c r="F50" s="94" t="str">
        <f ca="1">IF((SrcKA!G44&lt;&gt;""), SrcKA!G44,"")</f>
        <v>шт.</v>
      </c>
      <c r="G50" s="95">
        <f ca="1">IF((SrcKA!I44&lt;&gt;""), SrcKA!I44,"")</f>
        <v>1400.76</v>
      </c>
      <c r="H50" s="95">
        <f ca="1">IF((SrcKA!H44&lt;&gt;""), SrcKA!H44,"")</f>
        <v>1148.1600000000001</v>
      </c>
      <c r="I50" s="94" t="s">
        <v>413</v>
      </c>
      <c r="J50" s="96"/>
      <c r="K50" s="96" t="str">
        <f ca="1">IF((SrcKA!AB44&lt;&gt;""), SrcKA!AB44,"")</f>
        <v/>
      </c>
      <c r="L50" s="95">
        <f ca="1">IF((SrcKA!AC44&lt;&gt;""), SrcKA!AC44,"")</f>
        <v>1148.1600000000001</v>
      </c>
      <c r="M50" s="95">
        <f ca="1">IF((SrcKA!AA44&lt;&gt;""), SrcKA!AA44,"")</f>
        <v>3</v>
      </c>
      <c r="N50" s="95">
        <f ca="1">IF((SrcKA!J44&lt;&gt;""), SrcKA!J44,"")</f>
        <v>34.44</v>
      </c>
      <c r="O50" s="95">
        <f ca="1">IF((SrcKA!U44&lt;&gt;""), SrcKA!U44,"")</f>
        <v>2</v>
      </c>
      <c r="P50" s="95">
        <f ca="1">IF((SrcKA!V44&lt;&gt;""), SrcKA!V44,"")</f>
        <v>23.65</v>
      </c>
      <c r="Q50" s="93"/>
      <c r="R50" s="95"/>
      <c r="S50" s="95">
        <f ca="1">IF((SrcKA!AE44&lt;&gt;""), SrcKA!AE44,"")</f>
        <v>0</v>
      </c>
      <c r="T50" s="95">
        <f ca="1">IF((SrcKA!K44&lt;&gt;""), SrcKA!K44,"")</f>
        <v>1206.25</v>
      </c>
      <c r="U50" s="93" t="str">
        <f ca="1">IF((SrcKA!O44&lt;&gt;""), SrcKA!O44,"")</f>
        <v>ООО "Русский Свет"</v>
      </c>
      <c r="V50" s="93" t="str">
        <f ca="1">IF((SrcKA!Z44&lt;&gt;""), SrcKA!Z44,"")</f>
        <v>Россия</v>
      </c>
      <c r="W50" s="93" t="str">
        <f ca="1">IF((SrcKA!R44&lt;&gt;""), SrcKA!R44,"")</f>
        <v>773545001</v>
      </c>
      <c r="X50" s="93" t="str">
        <f ca="1">IF((SrcKA!Q44&lt;&gt;""), SrcKA!Q44,"")</f>
        <v>7704844420</v>
      </c>
      <c r="Y50" s="93" t="str">
        <f ca="1">IF((SrcKA!S44&lt;&gt;""), SrcKA!S44,"")</f>
        <v>тел. 89265858178  Лучшев М.В</v>
      </c>
      <c r="Z50" s="93" t="str">
        <f ca="1">IF((SrcKA!P44&lt;&gt;""), SrcKA!P44,"")</f>
        <v>Москва, г. Зеленоград, 2-й Западный проезд, стр.1</v>
      </c>
      <c r="AA50" s="94">
        <f ca="1">IF((SrcKA!N44&lt;&gt;""), SrcKA!N44,"")</f>
        <v>2</v>
      </c>
    </row>
    <row r="51" spans="1:27" ht="45" hidden="1">
      <c r="A51" s="87" t="s">
        <v>429</v>
      </c>
      <c r="B51" s="88" t="str">
        <f ca="1">SrcKA!D45</f>
        <v>ТЦ_20.1.01.11_77_7726666516_14.05.2026_02</v>
      </c>
      <c r="C51" s="88" t="str">
        <f ca="1">IF((SrcKA!AI45&lt;&gt;""), SrcKA!AI45,"")</f>
        <v>Зажим плашечный CD35</v>
      </c>
      <c r="D51" s="88" t="str">
        <f ca="1">IF((SrcKA!E45&lt;&gt;""), SrcKA!E45,"")</f>
        <v>Зажим плашечный CD-35</v>
      </c>
      <c r="E51" s="89" t="str">
        <f ca="1">IF((SrcKA!AH45&lt;&gt;""), SrcKA!AH45,"")</f>
        <v>шт.</v>
      </c>
      <c r="F51" s="89" t="str">
        <f ca="1">IF((SrcKA!G45&lt;&gt;""), SrcKA!G45,"")</f>
        <v>шт.</v>
      </c>
      <c r="G51" s="90">
        <f ca="1">IF((SrcKA!I45&lt;&gt;""), SrcKA!I45,"")</f>
        <v>197.64</v>
      </c>
      <c r="H51" s="90">
        <f ca="1">IF((SrcKA!H45&lt;&gt;""), SrcKA!H45,"")</f>
        <v>162</v>
      </c>
      <c r="I51" s="89" t="s">
        <v>413</v>
      </c>
      <c r="J51" s="91"/>
      <c r="K51" s="91" t="str">
        <f ca="1">IF((SrcKA!AB45&lt;&gt;""), SrcKA!AB45,"")</f>
        <v/>
      </c>
      <c r="L51" s="90">
        <f ca="1">IF((SrcKA!AC45&lt;&gt;""), SrcKA!AC45,"")</f>
        <v>162</v>
      </c>
      <c r="M51" s="90">
        <f ca="1">IF((SrcKA!AA45&lt;&gt;""), SrcKA!AA45,"")</f>
        <v>3</v>
      </c>
      <c r="N51" s="90">
        <f ca="1">IF((SrcKA!J45&lt;&gt;""), SrcKA!J45,"")</f>
        <v>4.8600000000000003</v>
      </c>
      <c r="O51" s="90">
        <f ca="1">IF((SrcKA!U45&lt;&gt;""), SrcKA!U45,"")</f>
        <v>2</v>
      </c>
      <c r="P51" s="90">
        <f ca="1">IF((SrcKA!V45&lt;&gt;""), SrcKA!V45,"")</f>
        <v>3.34</v>
      </c>
      <c r="Q51" s="88"/>
      <c r="R51" s="90"/>
      <c r="S51" s="90">
        <f ca="1">IF((SrcKA!AE45&lt;&gt;""), SrcKA!AE45,"")</f>
        <v>0</v>
      </c>
      <c r="T51" s="90">
        <f ca="1">IF((SrcKA!K45&lt;&gt;""), SrcKA!K45,"")</f>
        <v>170.2</v>
      </c>
      <c r="U51" s="88" t="str">
        <f ca="1">IF((SrcKA!O45&lt;&gt;""), SrcKA!O45,"")</f>
        <v>ООО "Комэлектро"</v>
      </c>
      <c r="V51" s="88" t="str">
        <f ca="1">IF((SrcKA!Z45&lt;&gt;""), SrcKA!Z45,"")</f>
        <v>Россия</v>
      </c>
      <c r="W51" s="88" t="str">
        <f ca="1">IF((SrcKA!R45&lt;&gt;""), SrcKA!R45,"")</f>
        <v>772601001</v>
      </c>
      <c r="X51" s="88" t="str">
        <f ca="1">IF((SrcKA!Q45&lt;&gt;""), SrcKA!Q45,"")</f>
        <v>7726666516</v>
      </c>
      <c r="Y51" s="88" t="str">
        <f ca="1">IF((SrcKA!S45&lt;&gt;""), SrcKA!S45,"")</f>
        <v>тел. 89164968697  Фаттахова Ф.Ф.</v>
      </c>
      <c r="Z51" s="88" t="str">
        <f ca="1">IF((SrcKA!P45&lt;&gt;""), SrcKA!P45,"")</f>
        <v>г.Москва, Варшавское ш. д.26</v>
      </c>
      <c r="AA51" s="89">
        <f ca="1">IF((SrcKA!N45&lt;&gt;""), SrcKA!N45,"")</f>
        <v>2</v>
      </c>
    </row>
    <row r="52" spans="1:27" ht="28.5" hidden="1">
      <c r="A52" s="92" t="s">
        <v>430</v>
      </c>
      <c r="B52" s="93" t="str">
        <f ca="1">SrcKA!D46</f>
        <v>ТЦ_20.1.01.11_50_5032311671_14.05.2026_02</v>
      </c>
      <c r="C52" s="93" t="str">
        <f ca="1">IF((SrcKA!AI46&lt;&gt;""), SrcKA!AI46,"")</f>
        <v>Зажим плашечный CD35</v>
      </c>
      <c r="D52" s="93" t="str">
        <f ca="1">IF((SrcKA!E46&lt;&gt;""), SrcKA!E46,"")</f>
        <v>Зажим плашечный CD-35</v>
      </c>
      <c r="E52" s="94" t="str">
        <f ca="1">IF((SrcKA!AH46&lt;&gt;""), SrcKA!AH46,"")</f>
        <v>шт.</v>
      </c>
      <c r="F52" s="94" t="str">
        <f ca="1">IF((SrcKA!G46&lt;&gt;""), SrcKA!G46,"")</f>
        <v>шт.</v>
      </c>
      <c r="G52" s="95">
        <f ca="1">IF((SrcKA!I46&lt;&gt;""), SrcKA!I46,"")</f>
        <v>202.64</v>
      </c>
      <c r="H52" s="95">
        <f ca="1">IF((SrcKA!H46&lt;&gt;""), SrcKA!H46,"")</f>
        <v>166.1</v>
      </c>
      <c r="I52" s="94" t="s">
        <v>413</v>
      </c>
      <c r="J52" s="96"/>
      <c r="K52" s="96" t="str">
        <f ca="1">IF((SrcKA!AB46&lt;&gt;""), SrcKA!AB46,"")</f>
        <v/>
      </c>
      <c r="L52" s="95">
        <f ca="1">IF((SrcKA!AC46&lt;&gt;""), SrcKA!AC46,"")</f>
        <v>166.1</v>
      </c>
      <c r="M52" s="95">
        <f ca="1">IF((SrcKA!AA46&lt;&gt;""), SrcKA!AA46,"")</f>
        <v>3</v>
      </c>
      <c r="N52" s="95">
        <f ca="1">IF((SrcKA!J46&lt;&gt;""), SrcKA!J46,"")</f>
        <v>4.9800000000000004</v>
      </c>
      <c r="O52" s="95">
        <f ca="1">IF((SrcKA!U46&lt;&gt;""), SrcKA!U46,"")</f>
        <v>2</v>
      </c>
      <c r="P52" s="95">
        <f ca="1">IF((SrcKA!V46&lt;&gt;""), SrcKA!V46,"")</f>
        <v>3.42</v>
      </c>
      <c r="Q52" s="93"/>
      <c r="R52" s="95"/>
      <c r="S52" s="95">
        <f ca="1">IF((SrcKA!AE46&lt;&gt;""), SrcKA!AE46,"")</f>
        <v>0</v>
      </c>
      <c r="T52" s="95">
        <f ca="1">IF((SrcKA!K46&lt;&gt;""), SrcKA!K46,"")</f>
        <v>174.5</v>
      </c>
      <c r="U52" s="93" t="str">
        <f ca="1">IF((SrcKA!O46&lt;&gt;""), SrcKA!O46,"")</f>
        <v>ООО "Руссэнерго"</v>
      </c>
      <c r="V52" s="93" t="str">
        <f ca="1">IF((SrcKA!Z46&lt;&gt;""), SrcKA!Z46,"")</f>
        <v>Россия</v>
      </c>
      <c r="W52" s="93" t="str">
        <f ca="1">IF((SrcKA!R46&lt;&gt;""), SrcKA!R46,"")</f>
        <v>503201001</v>
      </c>
      <c r="X52" s="93" t="str">
        <f ca="1">IF((SrcKA!Q46&lt;&gt;""), SrcKA!Q46,"")</f>
        <v>5032311671</v>
      </c>
      <c r="Y52" s="93" t="str">
        <f ca="1">IF((SrcKA!S46&lt;&gt;""), SrcKA!S46,"")</f>
        <v>тел. 89267398876 Калиновский А.В.</v>
      </c>
      <c r="Z52" s="93" t="str">
        <f ca="1">IF((SrcKA!P46&lt;&gt;""), SrcKA!P46,"")</f>
        <v>г.Одинцово, ул.Акуловская</v>
      </c>
      <c r="AA52" s="94">
        <f ca="1">IF((SrcKA!N46&lt;&gt;""), SrcKA!N46,"")</f>
        <v>2</v>
      </c>
    </row>
    <row r="53" spans="1:27" ht="57" hidden="1">
      <c r="A53" s="92" t="s">
        <v>431</v>
      </c>
      <c r="B53" s="93" t="str">
        <f ca="1">SrcKA!D47</f>
        <v>ТЦ_20.1.01.11_77_7704844420_14.05.2026_02</v>
      </c>
      <c r="C53" s="93" t="str">
        <f ca="1">IF((SrcKA!AI47&lt;&gt;""), SrcKA!AI47,"")</f>
        <v>Зажим плашечный CD35</v>
      </c>
      <c r="D53" s="93" t="str">
        <f ca="1">IF((SrcKA!E47&lt;&gt;""), SrcKA!E47,"")</f>
        <v>Зажим плашечный CD-35</v>
      </c>
      <c r="E53" s="94" t="str">
        <f ca="1">IF((SrcKA!AH47&lt;&gt;""), SrcKA!AH47,"")</f>
        <v>шт.</v>
      </c>
      <c r="F53" s="94" t="str">
        <f ca="1">IF((SrcKA!G47&lt;&gt;""), SrcKA!G47,"")</f>
        <v>шт.</v>
      </c>
      <c r="G53" s="95">
        <f ca="1">IF((SrcKA!I47&lt;&gt;""), SrcKA!I47,"")</f>
        <v>205</v>
      </c>
      <c r="H53" s="95">
        <f ca="1">IF((SrcKA!H47&lt;&gt;""), SrcKA!H47,"")</f>
        <v>168.03</v>
      </c>
      <c r="I53" s="94" t="s">
        <v>413</v>
      </c>
      <c r="J53" s="96"/>
      <c r="K53" s="96" t="str">
        <f ca="1">IF((SrcKA!AB47&lt;&gt;""), SrcKA!AB47,"")</f>
        <v/>
      </c>
      <c r="L53" s="95">
        <f ca="1">IF((SrcKA!AC47&lt;&gt;""), SrcKA!AC47,"")</f>
        <v>168.03</v>
      </c>
      <c r="M53" s="95">
        <f ca="1">IF((SrcKA!AA47&lt;&gt;""), SrcKA!AA47,"")</f>
        <v>3</v>
      </c>
      <c r="N53" s="95">
        <f ca="1">IF((SrcKA!J47&lt;&gt;""), SrcKA!J47,"")</f>
        <v>5.04</v>
      </c>
      <c r="O53" s="95">
        <f ca="1">IF((SrcKA!U47&lt;&gt;""), SrcKA!U47,"")</f>
        <v>2</v>
      </c>
      <c r="P53" s="95">
        <f ca="1">IF((SrcKA!V47&lt;&gt;""), SrcKA!V47,"")</f>
        <v>3.46</v>
      </c>
      <c r="Q53" s="93"/>
      <c r="R53" s="95"/>
      <c r="S53" s="95">
        <f ca="1">IF((SrcKA!AE47&lt;&gt;""), SrcKA!AE47,"")</f>
        <v>0</v>
      </c>
      <c r="T53" s="95">
        <f ca="1">IF((SrcKA!K47&lt;&gt;""), SrcKA!K47,"")</f>
        <v>176.53</v>
      </c>
      <c r="U53" s="93" t="str">
        <f ca="1">IF((SrcKA!O47&lt;&gt;""), SrcKA!O47,"")</f>
        <v>ООО "Русский Свет"</v>
      </c>
      <c r="V53" s="93" t="str">
        <f ca="1">IF((SrcKA!Z47&lt;&gt;""), SrcKA!Z47,"")</f>
        <v>Россия</v>
      </c>
      <c r="W53" s="93" t="str">
        <f ca="1">IF((SrcKA!R47&lt;&gt;""), SrcKA!R47,"")</f>
        <v>773545001</v>
      </c>
      <c r="X53" s="93" t="str">
        <f ca="1">IF((SrcKA!Q47&lt;&gt;""), SrcKA!Q47,"")</f>
        <v>7704844420</v>
      </c>
      <c r="Y53" s="93" t="str">
        <f ca="1">IF((SrcKA!S47&lt;&gt;""), SrcKA!S47,"")</f>
        <v>тел. 89265858178  Лучшев М.В</v>
      </c>
      <c r="Z53" s="93" t="str">
        <f ca="1">IF((SrcKA!P47&lt;&gt;""), SrcKA!P47,"")</f>
        <v>Москва, г. Зеленоград, 2-й Западный проезд, стр.1</v>
      </c>
      <c r="AA53" s="94">
        <f ca="1">IF((SrcKA!N47&lt;&gt;""), SrcKA!N47,"")</f>
        <v>2</v>
      </c>
    </row>
    <row r="54" spans="1:27" ht="45" hidden="1">
      <c r="A54" s="87" t="s">
        <v>231</v>
      </c>
      <c r="B54" s="88" t="str">
        <f ca="1">SrcKA!D48</f>
        <v>ТЦ_21.00.00.00_77_7726666516_14.05.2026_02_1.1</v>
      </c>
      <c r="C54" s="88" t="str">
        <f ca="1">IF((SrcKA!AI48&lt;&gt;""), SrcKA!AI48,"")</f>
        <v>Провод СИП4 4*50</v>
      </c>
      <c r="D54" s="88" t="str">
        <f ca="1">IF((SrcKA!E48&lt;&gt;""), SrcKA!E48,"")</f>
        <v>Провод СИП4 4*50</v>
      </c>
      <c r="E54" s="89" t="str">
        <f ca="1">IF((SrcKA!AH48&lt;&gt;""), SrcKA!AH48,"")</f>
        <v>м</v>
      </c>
      <c r="F54" s="89" t="str">
        <f ca="1">IF((SrcKA!G48&lt;&gt;""), SrcKA!G48,"")</f>
        <v/>
      </c>
      <c r="G54" s="90">
        <f ca="1">IF((SrcKA!I48&lt;&gt;""), SrcKA!I48,"")</f>
        <v>341.6</v>
      </c>
      <c r="H54" s="90">
        <f ca="1">IF((SrcKA!H48&lt;&gt;""), SrcKA!H48,"")</f>
        <v>280</v>
      </c>
      <c r="I54" s="89" t="s">
        <v>413</v>
      </c>
      <c r="J54" s="91">
        <f ca="1">IF((SrcKA!AL48&lt;&gt;""), SrcKA!AL48,"")</f>
        <v>1</v>
      </c>
      <c r="K54" s="91" t="str">
        <f ca="1">IF((SrcKA!AB48&lt;&gt;""), SrcKA!AB48,"")</f>
        <v/>
      </c>
      <c r="L54" s="90">
        <f ca="1">IF((SrcKA!AC48&lt;&gt;""), SrcKA!AC48,"")</f>
        <v>280</v>
      </c>
      <c r="M54" s="90">
        <f ca="1">IF((SrcKA!AA48&lt;&gt;""), SrcKA!AA48,"")</f>
        <v>3</v>
      </c>
      <c r="N54" s="90">
        <f ca="1">IF((SrcKA!J48&lt;&gt;""), SrcKA!J48,"")</f>
        <v>8.4</v>
      </c>
      <c r="O54" s="90">
        <f ca="1">IF((SrcKA!U48&lt;&gt;""), SrcKA!U48,"")</f>
        <v>2</v>
      </c>
      <c r="P54" s="90">
        <f ca="1">IF((SrcKA!V48&lt;&gt;""), SrcKA!V48,"")</f>
        <v>5.77</v>
      </c>
      <c r="Q54" s="88"/>
      <c r="R54" s="90"/>
      <c r="S54" s="90">
        <f ca="1">IF((SrcKA!AE48&lt;&gt;""), SrcKA!AE48,"")</f>
        <v>0</v>
      </c>
      <c r="T54" s="90">
        <f ca="1">IF((SrcKA!K48&lt;&gt;""), SrcKA!K48,"")</f>
        <v>294.17</v>
      </c>
      <c r="U54" s="88" t="str">
        <f ca="1">IF((SrcKA!O48&lt;&gt;""), SrcKA!O48,"")</f>
        <v>ООО "Комэлектро"</v>
      </c>
      <c r="V54" s="88" t="str">
        <f ca="1">IF((SrcKA!Z48&lt;&gt;""), SrcKA!Z48,"")</f>
        <v>Россия</v>
      </c>
      <c r="W54" s="88" t="str">
        <f ca="1">IF((SrcKA!R48&lt;&gt;""), SrcKA!R48,"")</f>
        <v>772601001</v>
      </c>
      <c r="X54" s="88" t="str">
        <f ca="1">IF((SrcKA!Q48&lt;&gt;""), SrcKA!Q48,"")</f>
        <v>7726666516</v>
      </c>
      <c r="Y54" s="88" t="str">
        <f ca="1">IF((SrcKA!S48&lt;&gt;""), SrcKA!S48,"")</f>
        <v>тел. 89164968697  Фаттахова Ф.Ф.</v>
      </c>
      <c r="Z54" s="88" t="str">
        <f ca="1">IF((SrcKA!P48&lt;&gt;""), SrcKA!P48,"")</f>
        <v>г.Москва, Варшавское ш. д.26</v>
      </c>
      <c r="AA54" s="89">
        <f ca="1">IF((SrcKA!N48&lt;&gt;""), SrcKA!N48,"")</f>
        <v>2</v>
      </c>
    </row>
    <row r="55" spans="1:27" ht="42.75" hidden="1">
      <c r="A55" s="92" t="s">
        <v>233</v>
      </c>
      <c r="B55" s="93" t="str">
        <f ca="1">SrcKA!D49</f>
        <v>ТЦ_21.00.00.00_50_5032311671_14.05.2026_02_1.2</v>
      </c>
      <c r="C55" s="93" t="str">
        <f ca="1">IF((SrcKA!AI49&lt;&gt;""), SrcKA!AI49,"")</f>
        <v>Провод СИП4 4*50</v>
      </c>
      <c r="D55" s="93" t="str">
        <f ca="1">IF((SrcKA!E49&lt;&gt;""), SrcKA!E49,"")</f>
        <v>Провод СИП4 4*50</v>
      </c>
      <c r="E55" s="94" t="str">
        <f ca="1">IF((SrcKA!AH49&lt;&gt;""), SrcKA!AH49,"")</f>
        <v>м</v>
      </c>
      <c r="F55" s="94" t="str">
        <f ca="1">IF((SrcKA!G49&lt;&gt;""), SrcKA!G49,"")</f>
        <v/>
      </c>
      <c r="G55" s="95">
        <f ca="1">IF((SrcKA!I49&lt;&gt;""), SrcKA!I49,"")</f>
        <v>348.92</v>
      </c>
      <c r="H55" s="95">
        <f ca="1">IF((SrcKA!H49&lt;&gt;""), SrcKA!H49,"")</f>
        <v>286</v>
      </c>
      <c r="I55" s="94" t="s">
        <v>413</v>
      </c>
      <c r="J55" s="96">
        <f ca="1">IF((SrcKA!AL49&lt;&gt;""), SrcKA!AL49,"")</f>
        <v>1</v>
      </c>
      <c r="K55" s="96" t="str">
        <f ca="1">IF((SrcKA!AB49&lt;&gt;""), SrcKA!AB49,"")</f>
        <v/>
      </c>
      <c r="L55" s="95">
        <f ca="1">IF((SrcKA!AC49&lt;&gt;""), SrcKA!AC49,"")</f>
        <v>286</v>
      </c>
      <c r="M55" s="95">
        <f ca="1">IF((SrcKA!AA49&lt;&gt;""), SrcKA!AA49,"")</f>
        <v>3</v>
      </c>
      <c r="N55" s="95">
        <f ca="1">IF((SrcKA!J49&lt;&gt;""), SrcKA!J49,"")</f>
        <v>8.58</v>
      </c>
      <c r="O55" s="95">
        <f ca="1">IF((SrcKA!U49&lt;&gt;""), SrcKA!U49,"")</f>
        <v>2</v>
      </c>
      <c r="P55" s="95">
        <f ca="1">IF((SrcKA!V49&lt;&gt;""), SrcKA!V49,"")</f>
        <v>5.89</v>
      </c>
      <c r="Q55" s="93"/>
      <c r="R55" s="95"/>
      <c r="S55" s="95">
        <f ca="1">IF((SrcKA!AE49&lt;&gt;""), SrcKA!AE49,"")</f>
        <v>0</v>
      </c>
      <c r="T55" s="95">
        <f ca="1">IF((SrcKA!K49&lt;&gt;""), SrcKA!K49,"")</f>
        <v>300.47000000000003</v>
      </c>
      <c r="U55" s="93" t="str">
        <f ca="1">IF((SrcKA!O49&lt;&gt;""), SrcKA!O49,"")</f>
        <v>ООО "Руссэнерго"</v>
      </c>
      <c r="V55" s="93" t="str">
        <f ca="1">IF((SrcKA!Z49&lt;&gt;""), SrcKA!Z49,"")</f>
        <v>Россия</v>
      </c>
      <c r="W55" s="93" t="str">
        <f ca="1">IF((SrcKA!R49&lt;&gt;""), SrcKA!R49,"")</f>
        <v>503201001</v>
      </c>
      <c r="X55" s="93" t="str">
        <f ca="1">IF((SrcKA!Q49&lt;&gt;""), SrcKA!Q49,"")</f>
        <v>5032311671</v>
      </c>
      <c r="Y55" s="93" t="str">
        <f ca="1">IF((SrcKA!S49&lt;&gt;""), SrcKA!S49,"")</f>
        <v>тел. 89267398876 Калиновский А.В.</v>
      </c>
      <c r="Z55" s="93" t="str">
        <f ca="1">IF((SrcKA!P49&lt;&gt;""), SrcKA!P49,"")</f>
        <v>г.Одинцово, ул.Акуловская</v>
      </c>
      <c r="AA55" s="94">
        <f ca="1">IF((SrcKA!N49&lt;&gt;""), SrcKA!N49,"")</f>
        <v>2</v>
      </c>
    </row>
    <row r="56" spans="1:27" ht="57" hidden="1">
      <c r="A56" s="92" t="s">
        <v>235</v>
      </c>
      <c r="B56" s="93" t="str">
        <f ca="1">SrcKA!D50</f>
        <v>ТЦ_21.00.00.00_77_7704844420_14.05.2026_02_1.3</v>
      </c>
      <c r="C56" s="93" t="str">
        <f ca="1">IF((SrcKA!AI50&lt;&gt;""), SrcKA!AI50,"")</f>
        <v>Провод СИП4 4*50</v>
      </c>
      <c r="D56" s="93" t="str">
        <f ca="1">IF((SrcKA!E50&lt;&gt;""), SrcKA!E50,"")</f>
        <v>Провод СИП4 4*50</v>
      </c>
      <c r="E56" s="94" t="str">
        <f ca="1">IF((SrcKA!AH50&lt;&gt;""), SrcKA!AH50,"")</f>
        <v>м</v>
      </c>
      <c r="F56" s="94" t="str">
        <f ca="1">IF((SrcKA!G50&lt;&gt;""), SrcKA!G50,"")</f>
        <v/>
      </c>
      <c r="G56" s="95">
        <f ca="1">IF((SrcKA!I50&lt;&gt;""), SrcKA!I50,"")</f>
        <v>344.04</v>
      </c>
      <c r="H56" s="95">
        <f ca="1">IF((SrcKA!H50&lt;&gt;""), SrcKA!H50,"")</f>
        <v>282</v>
      </c>
      <c r="I56" s="94" t="s">
        <v>413</v>
      </c>
      <c r="J56" s="96">
        <f ca="1">IF((SrcKA!AL50&lt;&gt;""), SrcKA!AL50,"")</f>
        <v>1</v>
      </c>
      <c r="K56" s="96" t="str">
        <f ca="1">IF((SrcKA!AB50&lt;&gt;""), SrcKA!AB50,"")</f>
        <v/>
      </c>
      <c r="L56" s="95">
        <f ca="1">IF((SrcKA!AC50&lt;&gt;""), SrcKA!AC50,"")</f>
        <v>282</v>
      </c>
      <c r="M56" s="95">
        <f ca="1">IF((SrcKA!AA50&lt;&gt;""), SrcKA!AA50,"")</f>
        <v>3</v>
      </c>
      <c r="N56" s="95">
        <f ca="1">IF((SrcKA!J50&lt;&gt;""), SrcKA!J50,"")</f>
        <v>8.4600000000000009</v>
      </c>
      <c r="O56" s="95">
        <f ca="1">IF((SrcKA!U50&lt;&gt;""), SrcKA!U50,"")</f>
        <v>2</v>
      </c>
      <c r="P56" s="95">
        <f ca="1">IF((SrcKA!V50&lt;&gt;""), SrcKA!V50,"")</f>
        <v>5.81</v>
      </c>
      <c r="Q56" s="93"/>
      <c r="R56" s="95"/>
      <c r="S56" s="95">
        <f ca="1">IF((SrcKA!AE50&lt;&gt;""), SrcKA!AE50,"")</f>
        <v>0</v>
      </c>
      <c r="T56" s="95">
        <f ca="1">IF((SrcKA!K50&lt;&gt;""), SrcKA!K50,"")</f>
        <v>296.27</v>
      </c>
      <c r="U56" s="93" t="str">
        <f ca="1">IF((SrcKA!O50&lt;&gt;""), SrcKA!O50,"")</f>
        <v>ООО "Русский Свет"</v>
      </c>
      <c r="V56" s="93" t="str">
        <f ca="1">IF((SrcKA!Z50&lt;&gt;""), SrcKA!Z50,"")</f>
        <v>Россия</v>
      </c>
      <c r="W56" s="93" t="str">
        <f ca="1">IF((SrcKA!R50&lt;&gt;""), SrcKA!R50,"")</f>
        <v>773545001</v>
      </c>
      <c r="X56" s="93" t="str">
        <f ca="1">IF((SrcKA!Q50&lt;&gt;""), SrcKA!Q50,"")</f>
        <v>7704844420</v>
      </c>
      <c r="Y56" s="93" t="str">
        <f ca="1">IF((SrcKA!S50&lt;&gt;""), SrcKA!S50,"")</f>
        <v>тел. 89265858178  Лучшев М.В</v>
      </c>
      <c r="Z56" s="93" t="str">
        <f ca="1">IF((SrcKA!P50&lt;&gt;""), SrcKA!P50,"")</f>
        <v>Москва, г. Зеленоград, 2-й Западный проезд, стр.1</v>
      </c>
      <c r="AA56" s="94">
        <f ca="1">IF((SrcKA!N50&lt;&gt;""), SrcKA!N50,"")</f>
        <v>2</v>
      </c>
    </row>
    <row r="57" spans="1:27" ht="45" hidden="1">
      <c r="A57" s="87" t="s">
        <v>237</v>
      </c>
      <c r="B57" s="88" t="str">
        <f ca="1">SrcKA!D51</f>
        <v>ТЦ_20.1.00.00_77_7726666516_14.05.2026_02_2.1</v>
      </c>
      <c r="C57" s="88" t="str">
        <f ca="1">IF((SrcKA!AI51&lt;&gt;""), SrcKA!AI51,"")</f>
        <v>Фасадное крепление КФК12-47,6</v>
      </c>
      <c r="D57" s="88" t="str">
        <f ca="1">IF((SrcKA!E51&lt;&gt;""), SrcKA!E51,"")</f>
        <v>Фасадное крепление КФК12-47,6</v>
      </c>
      <c r="E57" s="89" t="str">
        <f ca="1">IF((SrcKA!AH51&lt;&gt;""), SrcKA!AH51,"")</f>
        <v>шт.</v>
      </c>
      <c r="F57" s="89" t="str">
        <f ca="1">IF((SrcKA!G51&lt;&gt;""), SrcKA!G51,"")</f>
        <v>шт.</v>
      </c>
      <c r="G57" s="90">
        <f ca="1">IF((SrcKA!I51&lt;&gt;""), SrcKA!I51,"")</f>
        <v>103.2</v>
      </c>
      <c r="H57" s="90">
        <f ca="1">IF((SrcKA!H51&lt;&gt;""), SrcKA!H51,"")</f>
        <v>84.59</v>
      </c>
      <c r="I57" s="89" t="s">
        <v>413</v>
      </c>
      <c r="J57" s="91"/>
      <c r="K57" s="91" t="str">
        <f ca="1">IF((SrcKA!AB51&lt;&gt;""), SrcKA!AB51,"")</f>
        <v/>
      </c>
      <c r="L57" s="90">
        <f ca="1">IF((SrcKA!AC51&lt;&gt;""), SrcKA!AC51,"")</f>
        <v>84.59</v>
      </c>
      <c r="M57" s="90">
        <f ca="1">IF((SrcKA!AA51&lt;&gt;""), SrcKA!AA51,"")</f>
        <v>3</v>
      </c>
      <c r="N57" s="90">
        <f ca="1">IF((SrcKA!J51&lt;&gt;""), SrcKA!J51,"")</f>
        <v>2.54</v>
      </c>
      <c r="O57" s="90">
        <f ca="1">IF((SrcKA!U51&lt;&gt;""), SrcKA!U51,"")</f>
        <v>2</v>
      </c>
      <c r="P57" s="90">
        <f ca="1">IF((SrcKA!V51&lt;&gt;""), SrcKA!V51,"")</f>
        <v>1.74</v>
      </c>
      <c r="Q57" s="88"/>
      <c r="R57" s="90"/>
      <c r="S57" s="90">
        <f ca="1">IF((SrcKA!AE51&lt;&gt;""), SrcKA!AE51,"")</f>
        <v>0</v>
      </c>
      <c r="T57" s="90">
        <f ca="1">IF((SrcKA!K51&lt;&gt;""), SrcKA!K51,"")</f>
        <v>88.87</v>
      </c>
      <c r="U57" s="88" t="str">
        <f ca="1">IF((SrcKA!O51&lt;&gt;""), SrcKA!O51,"")</f>
        <v>ООО "Комэлектро"</v>
      </c>
      <c r="V57" s="88" t="str">
        <f ca="1">IF((SrcKA!Z51&lt;&gt;""), SrcKA!Z51,"")</f>
        <v>Россия</v>
      </c>
      <c r="W57" s="88" t="str">
        <f ca="1">IF((SrcKA!R51&lt;&gt;""), SrcKA!R51,"")</f>
        <v>772601001</v>
      </c>
      <c r="X57" s="88" t="str">
        <f ca="1">IF((SrcKA!Q51&lt;&gt;""), SrcKA!Q51,"")</f>
        <v>7726666516</v>
      </c>
      <c r="Y57" s="88" t="str">
        <f ca="1">IF((SrcKA!S51&lt;&gt;""), SrcKA!S51,"")</f>
        <v>тел. 89164968697  Фаттахова Ф.Ф.</v>
      </c>
      <c r="Z57" s="88" t="str">
        <f ca="1">IF((SrcKA!P51&lt;&gt;""), SrcKA!P51,"")</f>
        <v>г.Москва, Варшавское ш. д.26</v>
      </c>
      <c r="AA57" s="89">
        <f ca="1">IF((SrcKA!N51&lt;&gt;""), SrcKA!N51,"")</f>
        <v>2</v>
      </c>
    </row>
    <row r="58" spans="1:27" ht="42.75" hidden="1">
      <c r="A58" s="92" t="s">
        <v>239</v>
      </c>
      <c r="B58" s="93" t="str">
        <f ca="1">SrcKA!D52</f>
        <v>ТЦ_20.1.00.00_50_5032311671_14.05.2026_02_2.2</v>
      </c>
      <c r="C58" s="93" t="str">
        <f ca="1">IF((SrcKA!AI52&lt;&gt;""), SrcKA!AI52,"")</f>
        <v>Фасадное крепление КФК12-47,6</v>
      </c>
      <c r="D58" s="93" t="str">
        <f ca="1">IF((SrcKA!E52&lt;&gt;""), SrcKA!E52,"")</f>
        <v>Фасадное крепление КФК12-47,6</v>
      </c>
      <c r="E58" s="94" t="str">
        <f ca="1">IF((SrcKA!AH52&lt;&gt;""), SrcKA!AH52,"")</f>
        <v>шт.</v>
      </c>
      <c r="F58" s="94" t="str">
        <f ca="1">IF((SrcKA!G52&lt;&gt;""), SrcKA!G52,"")</f>
        <v>шт.</v>
      </c>
      <c r="G58" s="95">
        <f ca="1">IF((SrcKA!I52&lt;&gt;""), SrcKA!I52,"")</f>
        <v>106.32</v>
      </c>
      <c r="H58" s="95">
        <f ca="1">IF((SrcKA!H52&lt;&gt;""), SrcKA!H52,"")</f>
        <v>87.15</v>
      </c>
      <c r="I58" s="94" t="s">
        <v>413</v>
      </c>
      <c r="J58" s="96"/>
      <c r="K58" s="96" t="str">
        <f ca="1">IF((SrcKA!AB52&lt;&gt;""), SrcKA!AB52,"")</f>
        <v/>
      </c>
      <c r="L58" s="95">
        <f ca="1">IF((SrcKA!AC52&lt;&gt;""), SrcKA!AC52,"")</f>
        <v>87.15</v>
      </c>
      <c r="M58" s="95">
        <f ca="1">IF((SrcKA!AA52&lt;&gt;""), SrcKA!AA52,"")</f>
        <v>3</v>
      </c>
      <c r="N58" s="95">
        <f ca="1">IF((SrcKA!J52&lt;&gt;""), SrcKA!J52,"")</f>
        <v>2.61</v>
      </c>
      <c r="O58" s="95">
        <f ca="1">IF((SrcKA!U52&lt;&gt;""), SrcKA!U52,"")</f>
        <v>2</v>
      </c>
      <c r="P58" s="95">
        <f ca="1">IF((SrcKA!V52&lt;&gt;""), SrcKA!V52,"")</f>
        <v>1.8</v>
      </c>
      <c r="Q58" s="93"/>
      <c r="R58" s="95"/>
      <c r="S58" s="95">
        <f ca="1">IF((SrcKA!AE52&lt;&gt;""), SrcKA!AE52,"")</f>
        <v>0</v>
      </c>
      <c r="T58" s="95">
        <f ca="1">IF((SrcKA!K52&lt;&gt;""), SrcKA!K52,"")</f>
        <v>91.56</v>
      </c>
      <c r="U58" s="93" t="str">
        <f ca="1">IF((SrcKA!O52&lt;&gt;""), SrcKA!O52,"")</f>
        <v>ООО "Руссэнерго"</v>
      </c>
      <c r="V58" s="93" t="str">
        <f ca="1">IF((SrcKA!Z52&lt;&gt;""), SrcKA!Z52,"")</f>
        <v>Россия</v>
      </c>
      <c r="W58" s="93" t="str">
        <f ca="1">IF((SrcKA!R52&lt;&gt;""), SrcKA!R52,"")</f>
        <v>503201001</v>
      </c>
      <c r="X58" s="93" t="str">
        <f ca="1">IF((SrcKA!Q52&lt;&gt;""), SrcKA!Q52,"")</f>
        <v>5032311671</v>
      </c>
      <c r="Y58" s="93" t="str">
        <f ca="1">IF((SrcKA!S52&lt;&gt;""), SrcKA!S52,"")</f>
        <v>тел. 89267398876 Калиновский А.В.</v>
      </c>
      <c r="Z58" s="93" t="str">
        <f ca="1">IF((SrcKA!P52&lt;&gt;""), SrcKA!P52,"")</f>
        <v>г.Одинцово, ул.Акуловская</v>
      </c>
      <c r="AA58" s="94">
        <f ca="1">IF((SrcKA!N52&lt;&gt;""), SrcKA!N52,"")</f>
        <v>2</v>
      </c>
    </row>
    <row r="59" spans="1:27" ht="57" hidden="1">
      <c r="A59" s="92" t="s">
        <v>241</v>
      </c>
      <c r="B59" s="93" t="str">
        <f ca="1">SrcKA!D53</f>
        <v>ТЦ_20.1.00.00_77_7704844420_14.05.2026_02_2.3</v>
      </c>
      <c r="C59" s="93" t="str">
        <f ca="1">IF((SrcKA!AI53&lt;&gt;""), SrcKA!AI53,"")</f>
        <v>Фасадное крепление КФК12-47,6</v>
      </c>
      <c r="D59" s="93" t="str">
        <f ca="1">IF((SrcKA!E53&lt;&gt;""), SrcKA!E53,"")</f>
        <v>Фасадное крепление КФК12-47,6</v>
      </c>
      <c r="E59" s="94" t="str">
        <f ca="1">IF((SrcKA!AH53&lt;&gt;""), SrcKA!AH53,"")</f>
        <v>шт.</v>
      </c>
      <c r="F59" s="94" t="str">
        <f ca="1">IF((SrcKA!G53&lt;&gt;""), SrcKA!G53,"")</f>
        <v>шт.</v>
      </c>
      <c r="G59" s="95">
        <f ca="1">IF((SrcKA!I53&lt;&gt;""), SrcKA!I53,"")</f>
        <v>109.32</v>
      </c>
      <c r="H59" s="95">
        <f ca="1">IF((SrcKA!H53&lt;&gt;""), SrcKA!H53,"")</f>
        <v>89.61</v>
      </c>
      <c r="I59" s="94" t="s">
        <v>413</v>
      </c>
      <c r="J59" s="96"/>
      <c r="K59" s="96" t="str">
        <f ca="1">IF((SrcKA!AB53&lt;&gt;""), SrcKA!AB53,"")</f>
        <v/>
      </c>
      <c r="L59" s="95">
        <f ca="1">IF((SrcKA!AC53&lt;&gt;""), SrcKA!AC53,"")</f>
        <v>89.61</v>
      </c>
      <c r="M59" s="95">
        <f ca="1">IF((SrcKA!AA53&lt;&gt;""), SrcKA!AA53,"")</f>
        <v>3</v>
      </c>
      <c r="N59" s="95">
        <f ca="1">IF((SrcKA!J53&lt;&gt;""), SrcKA!J53,"")</f>
        <v>2.69</v>
      </c>
      <c r="O59" s="95">
        <f ca="1">IF((SrcKA!U53&lt;&gt;""), SrcKA!U53,"")</f>
        <v>2</v>
      </c>
      <c r="P59" s="95">
        <f ca="1">IF((SrcKA!V53&lt;&gt;""), SrcKA!V53,"")</f>
        <v>1.85</v>
      </c>
      <c r="Q59" s="93"/>
      <c r="R59" s="95"/>
      <c r="S59" s="95">
        <f ca="1">IF((SrcKA!AE53&lt;&gt;""), SrcKA!AE53,"")</f>
        <v>0</v>
      </c>
      <c r="T59" s="95">
        <f ca="1">IF((SrcKA!K53&lt;&gt;""), SrcKA!K53,"")</f>
        <v>94.15</v>
      </c>
      <c r="U59" s="93" t="str">
        <f ca="1">IF((SrcKA!O53&lt;&gt;""), SrcKA!O53,"")</f>
        <v>ООО "Русский Свет"</v>
      </c>
      <c r="V59" s="93" t="str">
        <f ca="1">IF((SrcKA!Z53&lt;&gt;""), SrcKA!Z53,"")</f>
        <v>Россия</v>
      </c>
      <c r="W59" s="93" t="str">
        <f ca="1">IF((SrcKA!R53&lt;&gt;""), SrcKA!R53,"")</f>
        <v>773545001</v>
      </c>
      <c r="X59" s="93" t="str">
        <f ca="1">IF((SrcKA!Q53&lt;&gt;""), SrcKA!Q53,"")</f>
        <v>7704844420</v>
      </c>
      <c r="Y59" s="93" t="str">
        <f ca="1">IF((SrcKA!S53&lt;&gt;""), SrcKA!S53,"")</f>
        <v>тел. 89265858178  Лучшев М.В</v>
      </c>
      <c r="Z59" s="93" t="str">
        <f ca="1">IF((SrcKA!P53&lt;&gt;""), SrcKA!P53,"")</f>
        <v>Москва, г. Зеленоград, 2-й Западный проезд, стр.1</v>
      </c>
      <c r="AA59" s="94">
        <f ca="1">IF((SrcKA!N53&lt;&gt;""), SrcKA!N53,"")</f>
        <v>2</v>
      </c>
    </row>
    <row r="60" spans="1:27" ht="45" hidden="1">
      <c r="A60" s="87" t="s">
        <v>243</v>
      </c>
      <c r="B60" s="88" t="str">
        <f ca="1">SrcKA!D54</f>
        <v>ТЦ_08.00.00.00_77_7726666516_14.05.2026_02_3.1</v>
      </c>
      <c r="C60" s="88" t="str">
        <f ca="1">IF((SrcKA!AI54&lt;&gt;""), SrcKA!AI54,"")</f>
        <v>Катанка d-10 мм</v>
      </c>
      <c r="D60" s="88" t="str">
        <f ca="1">IF((SrcKA!E54&lt;&gt;""), SrcKA!E54,"")</f>
        <v>Катанка d-10 мм</v>
      </c>
      <c r="E60" s="89" t="str">
        <f ca="1">IF((SrcKA!AH54&lt;&gt;""), SrcKA!AH54,"")</f>
        <v>м</v>
      </c>
      <c r="F60" s="89" t="str">
        <f ca="1">IF((SrcKA!G54&lt;&gt;""), SrcKA!G54,"")</f>
        <v>м</v>
      </c>
      <c r="G60" s="90">
        <f ca="1">IF((SrcKA!I54&lt;&gt;""), SrcKA!I54,"")</f>
        <v>78.319999999999993</v>
      </c>
      <c r="H60" s="90">
        <f ca="1">IF((SrcKA!H54&lt;&gt;""), SrcKA!H54,"")</f>
        <v>64.2</v>
      </c>
      <c r="I60" s="89" t="s">
        <v>413</v>
      </c>
      <c r="J60" s="91">
        <f ca="1">IF((SrcKA!AL54&lt;&gt;""), SrcKA!AL54,"")</f>
        <v>1</v>
      </c>
      <c r="K60" s="91" t="str">
        <f ca="1">IF((SrcKA!AB54&lt;&gt;""), SrcKA!AB54,"")</f>
        <v/>
      </c>
      <c r="L60" s="90">
        <f ca="1">IF((SrcKA!AC54&lt;&gt;""), SrcKA!AC54,"")</f>
        <v>64.2</v>
      </c>
      <c r="M60" s="90">
        <f ca="1">IF((SrcKA!AA54&lt;&gt;""), SrcKA!AA54,"")</f>
        <v>3</v>
      </c>
      <c r="N60" s="90">
        <f ca="1">IF((SrcKA!J54&lt;&gt;""), SrcKA!J54,"")</f>
        <v>1.93</v>
      </c>
      <c r="O60" s="90">
        <f ca="1">IF((SrcKA!U54&lt;&gt;""), SrcKA!U54,"")</f>
        <v>0.75</v>
      </c>
      <c r="P60" s="90">
        <f ca="1">IF((SrcKA!V54&lt;&gt;""), SrcKA!V54,"")</f>
        <v>0.5</v>
      </c>
      <c r="Q60" s="88"/>
      <c r="R60" s="90"/>
      <c r="S60" s="90">
        <f ca="1">IF((SrcKA!AE54&lt;&gt;""), SrcKA!AE54,"")</f>
        <v>0</v>
      </c>
      <c r="T60" s="90">
        <f ca="1">IF((SrcKA!K54&lt;&gt;""), SrcKA!K54,"")</f>
        <v>66.63</v>
      </c>
      <c r="U60" s="88" t="str">
        <f ca="1">IF((SrcKA!O54&lt;&gt;""), SrcKA!O54,"")</f>
        <v>ООО "Комэлектро"</v>
      </c>
      <c r="V60" s="88" t="str">
        <f ca="1">IF((SrcKA!Z54&lt;&gt;""), SrcKA!Z54,"")</f>
        <v>Россия</v>
      </c>
      <c r="W60" s="88" t="str">
        <f ca="1">IF((SrcKA!R54&lt;&gt;""), SrcKA!R54,"")</f>
        <v>772601001</v>
      </c>
      <c r="X60" s="88" t="str">
        <f ca="1">IF((SrcKA!Q54&lt;&gt;""), SrcKA!Q54,"")</f>
        <v>7726666516</v>
      </c>
      <c r="Y60" s="88" t="str">
        <f ca="1">IF((SrcKA!S54&lt;&gt;""), SrcKA!S54,"")</f>
        <v>тел. 89164968697  Фаттахова Ф.Ф.</v>
      </c>
      <c r="Z60" s="88" t="str">
        <f ca="1">IF((SrcKA!P54&lt;&gt;""), SrcKA!P54,"")</f>
        <v>г.Москва, Варшавское ш. д.26</v>
      </c>
      <c r="AA60" s="89">
        <f ca="1">IF((SrcKA!N54&lt;&gt;""), SrcKA!N54,"")</f>
        <v>2</v>
      </c>
    </row>
    <row r="61" spans="1:27" ht="42.75" hidden="1">
      <c r="A61" s="92" t="s">
        <v>245</v>
      </c>
      <c r="B61" s="93" t="str">
        <f ca="1">SrcKA!D55</f>
        <v>ТЦ_08.00.00.00_50_5032311671_14.05.2026_02_3.2</v>
      </c>
      <c r="C61" s="93" t="str">
        <f ca="1">IF((SrcKA!AI55&lt;&gt;""), SrcKA!AI55,"")</f>
        <v>Катанка d-10 мм</v>
      </c>
      <c r="D61" s="93" t="str">
        <f ca="1">IF((SrcKA!E55&lt;&gt;""), SrcKA!E55,"")</f>
        <v>Катанка d-10 мм</v>
      </c>
      <c r="E61" s="94" t="str">
        <f ca="1">IF((SrcKA!AH55&lt;&gt;""), SrcKA!AH55,"")</f>
        <v>м</v>
      </c>
      <c r="F61" s="94" t="str">
        <f ca="1">IF((SrcKA!G55&lt;&gt;""), SrcKA!G55,"")</f>
        <v>м</v>
      </c>
      <c r="G61" s="95">
        <f ca="1">IF((SrcKA!I55&lt;&gt;""), SrcKA!I55,"")</f>
        <v>80.959999999999994</v>
      </c>
      <c r="H61" s="95">
        <f ca="1">IF((SrcKA!H55&lt;&gt;""), SrcKA!H55,"")</f>
        <v>66.36</v>
      </c>
      <c r="I61" s="94" t="s">
        <v>413</v>
      </c>
      <c r="J61" s="96">
        <f ca="1">IF((SrcKA!AL55&lt;&gt;""), SrcKA!AL55,"")</f>
        <v>1</v>
      </c>
      <c r="K61" s="96" t="str">
        <f ca="1">IF((SrcKA!AB55&lt;&gt;""), SrcKA!AB55,"")</f>
        <v/>
      </c>
      <c r="L61" s="95">
        <f ca="1">IF((SrcKA!AC55&lt;&gt;""), SrcKA!AC55,"")</f>
        <v>66.36</v>
      </c>
      <c r="M61" s="95">
        <f ca="1">IF((SrcKA!AA55&lt;&gt;""), SrcKA!AA55,"")</f>
        <v>3</v>
      </c>
      <c r="N61" s="95">
        <f ca="1">IF((SrcKA!J55&lt;&gt;""), SrcKA!J55,"")</f>
        <v>1.99</v>
      </c>
      <c r="O61" s="95">
        <f ca="1">IF((SrcKA!U55&lt;&gt;""), SrcKA!U55,"")</f>
        <v>0.75</v>
      </c>
      <c r="P61" s="95">
        <f ca="1">IF((SrcKA!V55&lt;&gt;""), SrcKA!V55,"")</f>
        <v>0.51</v>
      </c>
      <c r="Q61" s="93"/>
      <c r="R61" s="95"/>
      <c r="S61" s="95">
        <f ca="1">IF((SrcKA!AE55&lt;&gt;""), SrcKA!AE55,"")</f>
        <v>0</v>
      </c>
      <c r="T61" s="95">
        <f ca="1">IF((SrcKA!K55&lt;&gt;""), SrcKA!K55,"")</f>
        <v>68.86</v>
      </c>
      <c r="U61" s="93" t="str">
        <f ca="1">IF((SrcKA!O55&lt;&gt;""), SrcKA!O55,"")</f>
        <v>ООО "Руссэнерго"</v>
      </c>
      <c r="V61" s="93" t="str">
        <f ca="1">IF((SrcKA!Z55&lt;&gt;""), SrcKA!Z55,"")</f>
        <v>Россия</v>
      </c>
      <c r="W61" s="93" t="str">
        <f ca="1">IF((SrcKA!R55&lt;&gt;""), SrcKA!R55,"")</f>
        <v>503201001</v>
      </c>
      <c r="X61" s="93" t="str">
        <f ca="1">IF((SrcKA!Q55&lt;&gt;""), SrcKA!Q55,"")</f>
        <v>5032311671</v>
      </c>
      <c r="Y61" s="93" t="str">
        <f ca="1">IF((SrcKA!S55&lt;&gt;""), SrcKA!S55,"")</f>
        <v>тел. 89267398876 Калиновский А.В.</v>
      </c>
      <c r="Z61" s="93" t="str">
        <f ca="1">IF((SrcKA!P55&lt;&gt;""), SrcKA!P55,"")</f>
        <v>г.Одинцово, ул.Акуловская</v>
      </c>
      <c r="AA61" s="94">
        <f ca="1">IF((SrcKA!N55&lt;&gt;""), SrcKA!N55,"")</f>
        <v>2</v>
      </c>
    </row>
    <row r="62" spans="1:27" ht="57" hidden="1">
      <c r="A62" s="92" t="s">
        <v>247</v>
      </c>
      <c r="B62" s="93" t="str">
        <f ca="1">SrcKA!D56</f>
        <v>ТЦ_08.00.00.00_77_7704844420_14.05.2026_02_3.3</v>
      </c>
      <c r="C62" s="93" t="str">
        <f ca="1">IF((SrcKA!AI56&lt;&gt;""), SrcKA!AI56,"")</f>
        <v>Катанка d-10 мм</v>
      </c>
      <c r="D62" s="93" t="str">
        <f ca="1">IF((SrcKA!E56&lt;&gt;""), SrcKA!E56,"")</f>
        <v>Катанка d-10 мм</v>
      </c>
      <c r="E62" s="94" t="str">
        <f ca="1">IF((SrcKA!AH56&lt;&gt;""), SrcKA!AH56,"")</f>
        <v>м</v>
      </c>
      <c r="F62" s="94" t="str">
        <f ca="1">IF((SrcKA!G56&lt;&gt;""), SrcKA!G56,"")</f>
        <v>м</v>
      </c>
      <c r="G62" s="95">
        <f ca="1">IF((SrcKA!I56&lt;&gt;""), SrcKA!I56,"")</f>
        <v>80.62</v>
      </c>
      <c r="H62" s="95">
        <f ca="1">IF((SrcKA!H56&lt;&gt;""), SrcKA!H56,"")</f>
        <v>66.08</v>
      </c>
      <c r="I62" s="94" t="s">
        <v>413</v>
      </c>
      <c r="J62" s="96">
        <f ca="1">IF((SrcKA!AL56&lt;&gt;""), SrcKA!AL56,"")</f>
        <v>1</v>
      </c>
      <c r="K62" s="96" t="str">
        <f ca="1">IF((SrcKA!AB56&lt;&gt;""), SrcKA!AB56,"")</f>
        <v/>
      </c>
      <c r="L62" s="95">
        <f ca="1">IF((SrcKA!AC56&lt;&gt;""), SrcKA!AC56,"")</f>
        <v>66.08</v>
      </c>
      <c r="M62" s="95">
        <f ca="1">IF((SrcKA!AA56&lt;&gt;""), SrcKA!AA56,"")</f>
        <v>3</v>
      </c>
      <c r="N62" s="95">
        <f ca="1">IF((SrcKA!J56&lt;&gt;""), SrcKA!J56,"")</f>
        <v>1.98</v>
      </c>
      <c r="O62" s="95">
        <f ca="1">IF((SrcKA!U56&lt;&gt;""), SrcKA!U56,"")</f>
        <v>0.75</v>
      </c>
      <c r="P62" s="95">
        <f ca="1">IF((SrcKA!V56&lt;&gt;""), SrcKA!V56,"")</f>
        <v>0.51</v>
      </c>
      <c r="Q62" s="93"/>
      <c r="R62" s="95"/>
      <c r="S62" s="95">
        <f ca="1">IF((SrcKA!AE56&lt;&gt;""), SrcKA!AE56,"")</f>
        <v>0</v>
      </c>
      <c r="T62" s="95">
        <f ca="1">IF((SrcKA!K56&lt;&gt;""), SrcKA!K56,"")</f>
        <v>68.569999999999993</v>
      </c>
      <c r="U62" s="93" t="str">
        <f ca="1">IF((SrcKA!O56&lt;&gt;""), SrcKA!O56,"")</f>
        <v>ООО "Русский Свет"</v>
      </c>
      <c r="V62" s="93" t="str">
        <f ca="1">IF((SrcKA!Z56&lt;&gt;""), SrcKA!Z56,"")</f>
        <v>Россия</v>
      </c>
      <c r="W62" s="93" t="str">
        <f ca="1">IF((SrcKA!R56&lt;&gt;""), SrcKA!R56,"")</f>
        <v>773545001</v>
      </c>
      <c r="X62" s="93" t="str">
        <f ca="1">IF((SrcKA!Q56&lt;&gt;""), SrcKA!Q56,"")</f>
        <v>7704844420</v>
      </c>
      <c r="Y62" s="93" t="str">
        <f ca="1">IF((SrcKA!S56&lt;&gt;""), SrcKA!S56,"")</f>
        <v>тел. 89265858178  Лучшев М.В</v>
      </c>
      <c r="Z62" s="93" t="str">
        <f ca="1">IF((SrcKA!P56&lt;&gt;""), SrcKA!P56,"")</f>
        <v>Москва, г. Зеленоград, 2-й Западный проезд, стр.1</v>
      </c>
      <c r="AA62" s="94">
        <f ca="1">IF((SrcKA!N56&lt;&gt;""), SrcKA!N56,"")</f>
        <v>2</v>
      </c>
    </row>
    <row r="63" spans="1:27" ht="45">
      <c r="A63" s="87" t="s">
        <v>249</v>
      </c>
      <c r="B63" s="88" t="str">
        <f ca="1">SrcKA!D57</f>
        <v>ТЦ_20.1.00.00_77_7726666516_14.05.2026_02_4.1</v>
      </c>
      <c r="C63" s="88" t="str">
        <f ca="1">IF((SrcKA!AI57&lt;&gt;""), SrcKA!AI57,"")</f>
        <v>Скрепа NC-20</v>
      </c>
      <c r="D63" s="88" t="str">
        <f ca="1">IF((SrcKA!E57&lt;&gt;""), SrcKA!E57,"")</f>
        <v>Скрепа NC-20</v>
      </c>
      <c r="E63" s="89" t="str">
        <f ca="1">IF((SrcKA!AH57&lt;&gt;""), SrcKA!AH57,"")</f>
        <v>шт.</v>
      </c>
      <c r="F63" s="89" t="str">
        <f ca="1">IF((SrcKA!G57&lt;&gt;""), SrcKA!G57,"")</f>
        <v>шт.</v>
      </c>
      <c r="G63" s="90">
        <f ca="1">IF((SrcKA!I57&lt;&gt;""), SrcKA!I57,"")</f>
        <v>41.7</v>
      </c>
      <c r="H63" s="90">
        <f ca="1">IF((SrcKA!H57&lt;&gt;""), SrcKA!H57,"")</f>
        <v>34.18</v>
      </c>
      <c r="I63" s="89" t="s">
        <v>413</v>
      </c>
      <c r="J63" s="91">
        <f ca="1">IF((SrcKA!AL57&lt;&gt;""), SrcKA!AL57,"")</f>
        <v>1</v>
      </c>
      <c r="K63" s="91" t="str">
        <f ca="1">IF((SrcKA!AB57&lt;&gt;""), SrcKA!AB57,"")</f>
        <v/>
      </c>
      <c r="L63" s="90">
        <f ca="1">IF((SrcKA!AC57&lt;&gt;""), SrcKA!AC57,"")</f>
        <v>34.18</v>
      </c>
      <c r="M63" s="90">
        <f ca="1">IF((SrcKA!AA57&lt;&gt;""), SrcKA!AA57,"")</f>
        <v>3</v>
      </c>
      <c r="N63" s="90">
        <f ca="1">IF((SrcKA!J57&lt;&gt;""), SrcKA!J57,"")</f>
        <v>1.03</v>
      </c>
      <c r="O63" s="90">
        <f ca="1">IF((SrcKA!U57&lt;&gt;""), SrcKA!U57,"")</f>
        <v>2</v>
      </c>
      <c r="P63" s="90">
        <f ca="1">IF((SrcKA!V57&lt;&gt;""), SrcKA!V57,"")</f>
        <v>0.7</v>
      </c>
      <c r="Q63" s="88"/>
      <c r="R63" s="90"/>
      <c r="S63" s="90">
        <f ca="1">IF((SrcKA!AE57&lt;&gt;""), SrcKA!AE57,"")</f>
        <v>0</v>
      </c>
      <c r="T63" s="90">
        <f ca="1">IF((SrcKA!K57&lt;&gt;""), SrcKA!K57,"")</f>
        <v>35.909999999999997</v>
      </c>
      <c r="U63" s="88" t="str">
        <f ca="1">IF((SrcKA!O57&lt;&gt;""), SrcKA!O57,"")</f>
        <v>ООО "Комэлектро"</v>
      </c>
      <c r="V63" s="88" t="str">
        <f ca="1">IF((SrcKA!Z57&lt;&gt;""), SrcKA!Z57,"")</f>
        <v>Россия</v>
      </c>
      <c r="W63" s="88" t="str">
        <f ca="1">IF((SrcKA!R57&lt;&gt;""), SrcKA!R57,"")</f>
        <v>772601001</v>
      </c>
      <c r="X63" s="88" t="str">
        <f ca="1">IF((SrcKA!Q57&lt;&gt;""), SrcKA!Q57,"")</f>
        <v>7726666516</v>
      </c>
      <c r="Y63" s="88" t="str">
        <f ca="1">IF((SrcKA!S57&lt;&gt;""), SrcKA!S57,"")</f>
        <v>тел. 89164968697  Фаттахова Ф.Ф.</v>
      </c>
      <c r="Z63" s="88" t="str">
        <f ca="1">IF((SrcKA!P57&lt;&gt;""), SrcKA!P57,"")</f>
        <v>г.Москва, Варшавское ш. д.26</v>
      </c>
      <c r="AA63" s="89">
        <f ca="1">IF((SrcKA!N57&lt;&gt;""), SrcKA!N57,"")</f>
        <v>2</v>
      </c>
    </row>
    <row r="64" spans="1:27" ht="42.75">
      <c r="A64" s="92" t="s">
        <v>250</v>
      </c>
      <c r="B64" s="93" t="str">
        <f ca="1">SrcKA!D58</f>
        <v>ТЦ_20.1.00.00_50_5032311671_14.05.2026_02_4.3</v>
      </c>
      <c r="C64" s="93" t="str">
        <f ca="1">IF((SrcKA!AI58&lt;&gt;""), SrcKA!AI58,"")</f>
        <v>Скрепа NC-20</v>
      </c>
      <c r="D64" s="93" t="str">
        <f ca="1">IF((SrcKA!E58&lt;&gt;""), SrcKA!E58,"")</f>
        <v>Скрепа NC-20</v>
      </c>
      <c r="E64" s="94" t="str">
        <f ca="1">IF((SrcKA!AH58&lt;&gt;""), SrcKA!AH58,"")</f>
        <v>шт.</v>
      </c>
      <c r="F64" s="94" t="str">
        <f ca="1">IF((SrcKA!G58&lt;&gt;""), SrcKA!G58,"")</f>
        <v>шт.</v>
      </c>
      <c r="G64" s="95">
        <f ca="1">IF((SrcKA!I58&lt;&gt;""), SrcKA!I58,"")</f>
        <v>43.99</v>
      </c>
      <c r="H64" s="95">
        <f ca="1">IF((SrcKA!H58&lt;&gt;""), SrcKA!H58,"")</f>
        <v>36.06</v>
      </c>
      <c r="I64" s="94" t="s">
        <v>413</v>
      </c>
      <c r="J64" s="96">
        <f ca="1">IF((SrcKA!AL58&lt;&gt;""), SrcKA!AL58,"")</f>
        <v>1</v>
      </c>
      <c r="K64" s="96" t="str">
        <f ca="1">IF((SrcKA!AB58&lt;&gt;""), SrcKA!AB58,"")</f>
        <v/>
      </c>
      <c r="L64" s="95">
        <f ca="1">IF((SrcKA!AC58&lt;&gt;""), SrcKA!AC58,"")</f>
        <v>36.06</v>
      </c>
      <c r="M64" s="95">
        <f ca="1">IF((SrcKA!AA58&lt;&gt;""), SrcKA!AA58,"")</f>
        <v>3</v>
      </c>
      <c r="N64" s="95">
        <f ca="1">IF((SrcKA!J58&lt;&gt;""), SrcKA!J58,"")</f>
        <v>1.08</v>
      </c>
      <c r="O64" s="95">
        <f ca="1">IF((SrcKA!U58&lt;&gt;""), SrcKA!U58,"")</f>
        <v>2</v>
      </c>
      <c r="P64" s="95">
        <f ca="1">IF((SrcKA!V58&lt;&gt;""), SrcKA!V58,"")</f>
        <v>0.74</v>
      </c>
      <c r="Q64" s="93"/>
      <c r="R64" s="95"/>
      <c r="S64" s="95">
        <f ca="1">IF((SrcKA!AE58&lt;&gt;""), SrcKA!AE58,"")</f>
        <v>0</v>
      </c>
      <c r="T64" s="95">
        <f ca="1">IF((SrcKA!K58&lt;&gt;""), SrcKA!K58,"")</f>
        <v>37.880000000000003</v>
      </c>
      <c r="U64" s="93" t="str">
        <f ca="1">IF((SrcKA!O58&lt;&gt;""), SrcKA!O58,"")</f>
        <v>ООО "Руссэнерго"</v>
      </c>
      <c r="V64" s="93" t="str">
        <f ca="1">IF((SrcKA!Z58&lt;&gt;""), SrcKA!Z58,"")</f>
        <v>Россия</v>
      </c>
      <c r="W64" s="93" t="str">
        <f ca="1">IF((SrcKA!R58&lt;&gt;""), SrcKA!R58,"")</f>
        <v>503201001</v>
      </c>
      <c r="X64" s="93" t="str">
        <f ca="1">IF((SrcKA!Q58&lt;&gt;""), SrcKA!Q58,"")</f>
        <v>5032311671</v>
      </c>
      <c r="Y64" s="93" t="str">
        <f ca="1">IF((SrcKA!S58&lt;&gt;""), SrcKA!S58,"")</f>
        <v>тел. 89267398876 Калиновский А.В.</v>
      </c>
      <c r="Z64" s="93" t="str">
        <f ca="1">IF((SrcKA!P58&lt;&gt;""), SrcKA!P58,"")</f>
        <v>г.Одинцово, ул.Акуловская</v>
      </c>
      <c r="AA64" s="94">
        <f ca="1">IF((SrcKA!N58&lt;&gt;""), SrcKA!N58,"")</f>
        <v>2</v>
      </c>
    </row>
    <row r="65" spans="1:27" ht="54.75" customHeight="1">
      <c r="A65" s="92" t="s">
        <v>252</v>
      </c>
      <c r="B65" s="93" t="str">
        <f ca="1">SrcKA!D59</f>
        <v>ТЦ_20.1.00.00_77_7704844420_14.05.2026_02_4.4</v>
      </c>
      <c r="C65" s="93" t="str">
        <f ca="1">IF((SrcKA!AI59&lt;&gt;""), SrcKA!AI59,"")</f>
        <v>Скрепа NC-20</v>
      </c>
      <c r="D65" s="93" t="str">
        <f ca="1">IF((SrcKA!E59&lt;&gt;""), SrcKA!E59,"")</f>
        <v>Скрепа NC-20</v>
      </c>
      <c r="E65" s="94" t="str">
        <f ca="1">IF((SrcKA!AH59&lt;&gt;""), SrcKA!AH59,"")</f>
        <v>шт.</v>
      </c>
      <c r="F65" s="94" t="str">
        <f ca="1">IF((SrcKA!G59&lt;&gt;""), SrcKA!G59,"")</f>
        <v>шт.</v>
      </c>
      <c r="G65" s="95">
        <f ca="1">IF((SrcKA!I59&lt;&gt;""), SrcKA!I59,"")</f>
        <v>42.82</v>
      </c>
      <c r="H65" s="95">
        <f ca="1">IF((SrcKA!H59&lt;&gt;""), SrcKA!H59,"")</f>
        <v>35.1</v>
      </c>
      <c r="I65" s="94" t="s">
        <v>413</v>
      </c>
      <c r="J65" s="96">
        <f ca="1">IF((SrcKA!AL59&lt;&gt;""), SrcKA!AL59,"")</f>
        <v>1</v>
      </c>
      <c r="K65" s="96" t="str">
        <f ca="1">IF((SrcKA!AB59&lt;&gt;""), SrcKA!AB59,"")</f>
        <v/>
      </c>
      <c r="L65" s="95">
        <f ca="1">IF((SrcKA!AC59&lt;&gt;""), SrcKA!AC59,"")</f>
        <v>35.1</v>
      </c>
      <c r="M65" s="95">
        <f ca="1">IF((SrcKA!AA59&lt;&gt;""), SrcKA!AA59,"")</f>
        <v>3</v>
      </c>
      <c r="N65" s="95">
        <f ca="1">IF((SrcKA!J59&lt;&gt;""), SrcKA!J59,"")</f>
        <v>1.05</v>
      </c>
      <c r="O65" s="95">
        <f ca="1">IF((SrcKA!U59&lt;&gt;""), SrcKA!U59,"")</f>
        <v>2</v>
      </c>
      <c r="P65" s="95">
        <f ca="1">IF((SrcKA!V59&lt;&gt;""), SrcKA!V59,"")</f>
        <v>0.72</v>
      </c>
      <c r="Q65" s="93"/>
      <c r="R65" s="95"/>
      <c r="S65" s="95">
        <f ca="1">IF((SrcKA!AE59&lt;&gt;""), SrcKA!AE59,"")</f>
        <v>0</v>
      </c>
      <c r="T65" s="95">
        <f ca="1">IF((SrcKA!K59&lt;&gt;""), SrcKA!K59,"")</f>
        <v>36.869999999999997</v>
      </c>
      <c r="U65" s="93" t="str">
        <f ca="1">IF((SrcKA!O59&lt;&gt;""), SrcKA!O59,"")</f>
        <v>ООО "Русский Свет"</v>
      </c>
      <c r="V65" s="93" t="str">
        <f ca="1">IF((SrcKA!Z59&lt;&gt;""), SrcKA!Z59,"")</f>
        <v>Россия</v>
      </c>
      <c r="W65" s="93" t="str">
        <f ca="1">IF((SrcKA!R59&lt;&gt;""), SrcKA!R59,"")</f>
        <v>773545001</v>
      </c>
      <c r="X65" s="93" t="str">
        <f ca="1">IF((SrcKA!Q59&lt;&gt;""), SrcKA!Q59,"")</f>
        <v>7704844420</v>
      </c>
      <c r="Y65" s="93" t="str">
        <f ca="1">IF((SrcKA!S59&lt;&gt;""), SrcKA!S59,"")</f>
        <v>тел. 89265858178  Лучшев М.В</v>
      </c>
      <c r="Z65" s="93" t="str">
        <f ca="1">IF((SrcKA!P59&lt;&gt;""), SrcKA!P59,"")</f>
        <v>Москва, г. Зеленоград, 2-й Западный проезд, стр.1</v>
      </c>
      <c r="AA65" s="94">
        <f ca="1">IF((SrcKA!N59&lt;&gt;""), SrcKA!N59,"")</f>
        <v>2</v>
      </c>
    </row>
    <row r="66" spans="1:27" ht="45" hidden="1">
      <c r="A66" s="87" t="s">
        <v>254</v>
      </c>
      <c r="B66" s="88" t="str">
        <f ca="1">SrcKA!D60</f>
        <v>ТЦ_20.1.00.00_77_7726666516_14.05.2026_02_5.1</v>
      </c>
      <c r="C66" s="88" t="str">
        <f ca="1">IF((SrcKA!AI60&lt;&gt;""), SrcKA!AI60,"")</f>
        <v>Кронштейн У-4</v>
      </c>
      <c r="D66" s="88" t="str">
        <f ca="1">IF((SrcKA!E60&lt;&gt;""), SrcKA!E60,"")</f>
        <v>Кронштейн У-4</v>
      </c>
      <c r="E66" s="89" t="str">
        <f ca="1">IF((SrcKA!AH60&lt;&gt;""), SrcKA!AH60,"")</f>
        <v>шт.</v>
      </c>
      <c r="F66" s="89" t="str">
        <f ca="1">IF((SrcKA!G60&lt;&gt;""), SrcKA!G60,"")</f>
        <v>шт.</v>
      </c>
      <c r="G66" s="90">
        <f ca="1">IF((SrcKA!I60&lt;&gt;""), SrcKA!I60,"")</f>
        <v>3306.2</v>
      </c>
      <c r="H66" s="90">
        <f ca="1">IF((SrcKA!H60&lt;&gt;""), SrcKA!H60,"")</f>
        <v>2710</v>
      </c>
      <c r="I66" s="89" t="s">
        <v>413</v>
      </c>
      <c r="J66" s="91">
        <f ca="1">IF((SrcKA!AL60&lt;&gt;""), SrcKA!AL60,"")</f>
        <v>1</v>
      </c>
      <c r="K66" s="91" t="str">
        <f ca="1">IF((SrcKA!AB60&lt;&gt;""), SrcKA!AB60,"")</f>
        <v/>
      </c>
      <c r="L66" s="90">
        <f ca="1">IF((SrcKA!AC60&lt;&gt;""), SrcKA!AC60,"")</f>
        <v>2710</v>
      </c>
      <c r="M66" s="90">
        <f ca="1">IF((SrcKA!AA60&lt;&gt;""), SrcKA!AA60,"")</f>
        <v>3</v>
      </c>
      <c r="N66" s="90">
        <f ca="1">IF((SrcKA!J60&lt;&gt;""), SrcKA!J60,"")</f>
        <v>81.3</v>
      </c>
      <c r="O66" s="90">
        <f ca="1">IF((SrcKA!U60&lt;&gt;""), SrcKA!U60,"")</f>
        <v>0.75</v>
      </c>
      <c r="P66" s="90">
        <f ca="1">IF((SrcKA!V60&lt;&gt;""), SrcKA!V60,"")</f>
        <v>20.93</v>
      </c>
      <c r="Q66" s="88"/>
      <c r="R66" s="90"/>
      <c r="S66" s="90">
        <f ca="1">IF((SrcKA!AE60&lt;&gt;""), SrcKA!AE60,"")</f>
        <v>0</v>
      </c>
      <c r="T66" s="90">
        <f ca="1">IF((SrcKA!K60&lt;&gt;""), SrcKA!K60,"")</f>
        <v>2812.23</v>
      </c>
      <c r="U66" s="88" t="str">
        <f ca="1">IF((SrcKA!O60&lt;&gt;""), SrcKA!O60,"")</f>
        <v>ООО "Комэлектро"</v>
      </c>
      <c r="V66" s="88" t="str">
        <f ca="1">IF((SrcKA!Z60&lt;&gt;""), SrcKA!Z60,"")</f>
        <v>Россия</v>
      </c>
      <c r="W66" s="88" t="str">
        <f ca="1">IF((SrcKA!R60&lt;&gt;""), SrcKA!R60,"")</f>
        <v>772601001</v>
      </c>
      <c r="X66" s="88" t="str">
        <f ca="1">IF((SrcKA!Q60&lt;&gt;""), SrcKA!Q60,"")</f>
        <v>7726666516</v>
      </c>
      <c r="Y66" s="88" t="str">
        <f ca="1">IF((SrcKA!S60&lt;&gt;""), SrcKA!S60,"")</f>
        <v>тел. 89164968697  Фаттахова Ф.Ф.</v>
      </c>
      <c r="Z66" s="88" t="str">
        <f ca="1">IF((SrcKA!P60&lt;&gt;""), SrcKA!P60,"")</f>
        <v>г.Москва, Варшавское ш. д.26</v>
      </c>
      <c r="AA66" s="89">
        <f ca="1">IF((SrcKA!N60&lt;&gt;""), SrcKA!N60,"")</f>
        <v>2</v>
      </c>
    </row>
    <row r="67" spans="1:27" ht="42.75" hidden="1">
      <c r="A67" s="92" t="s">
        <v>255</v>
      </c>
      <c r="B67" s="93" t="str">
        <f ca="1">SrcKA!D61</f>
        <v>ТЦ_20.1.00.00_50_5032311671_14.05.2026_02_5.2</v>
      </c>
      <c r="C67" s="93" t="str">
        <f ca="1">IF((SrcKA!AI61&lt;&gt;""), SrcKA!AI61,"")</f>
        <v>Кронштейн У-4</v>
      </c>
      <c r="D67" s="93" t="str">
        <f ca="1">IF((SrcKA!E61&lt;&gt;""), SrcKA!E61,"")</f>
        <v>Кронштейн У-4</v>
      </c>
      <c r="E67" s="94" t="str">
        <f ca="1">IF((SrcKA!AH61&lt;&gt;""), SrcKA!AH61,"")</f>
        <v>шт.</v>
      </c>
      <c r="F67" s="94" t="str">
        <f ca="1">IF((SrcKA!G61&lt;&gt;""), SrcKA!G61,"")</f>
        <v>шт.</v>
      </c>
      <c r="G67" s="95">
        <f ca="1">IF((SrcKA!I61&lt;&gt;""), SrcKA!I61,"")</f>
        <v>3367.2</v>
      </c>
      <c r="H67" s="95">
        <f ca="1">IF((SrcKA!H61&lt;&gt;""), SrcKA!H61,"")</f>
        <v>2760</v>
      </c>
      <c r="I67" s="94" t="s">
        <v>413</v>
      </c>
      <c r="J67" s="96">
        <f ca="1">IF((SrcKA!AL61&lt;&gt;""), SrcKA!AL61,"")</f>
        <v>1</v>
      </c>
      <c r="K67" s="96" t="str">
        <f ca="1">IF((SrcKA!AB61&lt;&gt;""), SrcKA!AB61,"")</f>
        <v/>
      </c>
      <c r="L67" s="95">
        <f ca="1">IF((SrcKA!AC61&lt;&gt;""), SrcKA!AC61,"")</f>
        <v>2760</v>
      </c>
      <c r="M67" s="95">
        <f ca="1">IF((SrcKA!AA61&lt;&gt;""), SrcKA!AA61,"")</f>
        <v>3</v>
      </c>
      <c r="N67" s="95">
        <f ca="1">IF((SrcKA!J61&lt;&gt;""), SrcKA!J61,"")</f>
        <v>82.8</v>
      </c>
      <c r="O67" s="95">
        <f ca="1">IF((SrcKA!U61&lt;&gt;""), SrcKA!U61,"")</f>
        <v>0.75</v>
      </c>
      <c r="P67" s="95">
        <f ca="1">IF((SrcKA!V61&lt;&gt;""), SrcKA!V61,"")</f>
        <v>21.32</v>
      </c>
      <c r="Q67" s="93"/>
      <c r="R67" s="95"/>
      <c r="S67" s="95">
        <f ca="1">IF((SrcKA!AE61&lt;&gt;""), SrcKA!AE61,"")</f>
        <v>0</v>
      </c>
      <c r="T67" s="95">
        <f ca="1">IF((SrcKA!K61&lt;&gt;""), SrcKA!K61,"")</f>
        <v>2864.12</v>
      </c>
      <c r="U67" s="93" t="str">
        <f ca="1">IF((SrcKA!O61&lt;&gt;""), SrcKA!O61,"")</f>
        <v>ООО "Руссэнерго"</v>
      </c>
      <c r="V67" s="93" t="str">
        <f ca="1">IF((SrcKA!Z61&lt;&gt;""), SrcKA!Z61,"")</f>
        <v>Россия</v>
      </c>
      <c r="W67" s="93" t="str">
        <f ca="1">IF((SrcKA!R61&lt;&gt;""), SrcKA!R61,"")</f>
        <v>503201001</v>
      </c>
      <c r="X67" s="93" t="str">
        <f ca="1">IF((SrcKA!Q61&lt;&gt;""), SrcKA!Q61,"")</f>
        <v>5032311671</v>
      </c>
      <c r="Y67" s="93" t="str">
        <f ca="1">IF((SrcKA!S61&lt;&gt;""), SrcKA!S61,"")</f>
        <v>тел. 89267398876 Калиновский А.В.</v>
      </c>
      <c r="Z67" s="93" t="str">
        <f ca="1">IF((SrcKA!P61&lt;&gt;""), SrcKA!P61,"")</f>
        <v>г.Одинцово, ул.Акуловская</v>
      </c>
      <c r="AA67" s="94">
        <f ca="1">IF((SrcKA!N61&lt;&gt;""), SrcKA!N61,"")</f>
        <v>2</v>
      </c>
    </row>
    <row r="68" spans="1:27" ht="57" hidden="1">
      <c r="A68" s="92" t="s">
        <v>257</v>
      </c>
      <c r="B68" s="93" t="str">
        <f ca="1">SrcKA!D62</f>
        <v>ТЦ_20.1.00.00_77_7704844420_14.05.2026_02_5.3</v>
      </c>
      <c r="C68" s="93" t="str">
        <f ca="1">IF((SrcKA!AI62&lt;&gt;""), SrcKA!AI62,"")</f>
        <v>Кронштейн У-4</v>
      </c>
      <c r="D68" s="93" t="str">
        <f ca="1">IF((SrcKA!E62&lt;&gt;""), SrcKA!E62,"")</f>
        <v>Кронштейн У-4</v>
      </c>
      <c r="E68" s="94" t="str">
        <f ca="1">IF((SrcKA!AH62&lt;&gt;""), SrcKA!AH62,"")</f>
        <v>шт.</v>
      </c>
      <c r="F68" s="94" t="str">
        <f ca="1">IF((SrcKA!G62&lt;&gt;""), SrcKA!G62,"")</f>
        <v>шт.</v>
      </c>
      <c r="G68" s="95">
        <f ca="1">IF((SrcKA!I62&lt;&gt;""), SrcKA!I62,"")</f>
        <v>3416</v>
      </c>
      <c r="H68" s="95">
        <f ca="1">IF((SrcKA!H62&lt;&gt;""), SrcKA!H62,"")</f>
        <v>2800</v>
      </c>
      <c r="I68" s="94" t="s">
        <v>413</v>
      </c>
      <c r="J68" s="96">
        <f ca="1">IF((SrcKA!AL62&lt;&gt;""), SrcKA!AL62,"")</f>
        <v>1</v>
      </c>
      <c r="K68" s="96" t="str">
        <f ca="1">IF((SrcKA!AB62&lt;&gt;""), SrcKA!AB62,"")</f>
        <v/>
      </c>
      <c r="L68" s="95">
        <f ca="1">IF((SrcKA!AC62&lt;&gt;""), SrcKA!AC62,"")</f>
        <v>2800</v>
      </c>
      <c r="M68" s="95">
        <f ca="1">IF((SrcKA!AA62&lt;&gt;""), SrcKA!AA62,"")</f>
        <v>3</v>
      </c>
      <c r="N68" s="95">
        <f ca="1">IF((SrcKA!J62&lt;&gt;""), SrcKA!J62,"")</f>
        <v>84</v>
      </c>
      <c r="O68" s="95">
        <f ca="1">IF((SrcKA!U62&lt;&gt;""), SrcKA!U62,"")</f>
        <v>0.75</v>
      </c>
      <c r="P68" s="95">
        <f ca="1">IF((SrcKA!V62&lt;&gt;""), SrcKA!V62,"")</f>
        <v>21.63</v>
      </c>
      <c r="Q68" s="93"/>
      <c r="R68" s="95"/>
      <c r="S68" s="95">
        <f ca="1">IF((SrcKA!AE62&lt;&gt;""), SrcKA!AE62,"")</f>
        <v>0</v>
      </c>
      <c r="T68" s="95">
        <f ca="1">IF((SrcKA!K62&lt;&gt;""), SrcKA!K62,"")</f>
        <v>2905.63</v>
      </c>
      <c r="U68" s="93" t="str">
        <f ca="1">IF((SrcKA!O62&lt;&gt;""), SrcKA!O62,"")</f>
        <v>ООО "Русский Свет"</v>
      </c>
      <c r="V68" s="93" t="str">
        <f ca="1">IF((SrcKA!Z62&lt;&gt;""), SrcKA!Z62,"")</f>
        <v>Россия</v>
      </c>
      <c r="W68" s="93" t="str">
        <f ca="1">IF((SrcKA!R62&lt;&gt;""), SrcKA!R62,"")</f>
        <v>773545001</v>
      </c>
      <c r="X68" s="93" t="str">
        <f ca="1">IF((SrcKA!Q62&lt;&gt;""), SrcKA!Q62,"")</f>
        <v>7704844420</v>
      </c>
      <c r="Y68" s="93" t="str">
        <f ca="1">IF((SrcKA!S62&lt;&gt;""), SrcKA!S62,"")</f>
        <v>тел. 89265858178  Лучшев М.В</v>
      </c>
      <c r="Z68" s="93" t="str">
        <f ca="1">IF((SrcKA!P62&lt;&gt;""), SrcKA!P62,"")</f>
        <v>Москва, г. Зеленоград, 2-й Западный проезд, стр.1</v>
      </c>
      <c r="AA68" s="94">
        <f ca="1">IF((SrcKA!N62&lt;&gt;""), SrcKA!N62,"")</f>
        <v>2</v>
      </c>
    </row>
    <row r="69" spans="1:27" ht="45" hidden="1">
      <c r="A69" s="87" t="s">
        <v>259</v>
      </c>
      <c r="B69" s="88" t="str">
        <f ca="1">SrcKA!D63</f>
        <v>ТЦ_20.1.00.00_77_7726666516_14.05.2026_02_6.1</v>
      </c>
      <c r="C69" s="88" t="str">
        <f ca="1">IF((SrcKA!AI63&lt;&gt;""), SrcKA!AI63,"")</f>
        <v>Комплект промежуточной подвески ES1500Е</v>
      </c>
      <c r="D69" s="88" t="str">
        <f ca="1">IF((SrcKA!E63&lt;&gt;""), SrcKA!E63,"")</f>
        <v>Комплект промежуточной подвески ES1500Е</v>
      </c>
      <c r="E69" s="89" t="str">
        <f ca="1">IF((SrcKA!AH63&lt;&gt;""), SrcKA!AH63,"")</f>
        <v>шт.</v>
      </c>
      <c r="F69" s="89" t="str">
        <f ca="1">IF((SrcKA!G63&lt;&gt;""), SrcKA!G63,"")</f>
        <v>шт.</v>
      </c>
      <c r="G69" s="90">
        <f ca="1">IF((SrcKA!I63&lt;&gt;""), SrcKA!I63,"")</f>
        <v>1050.6400000000001</v>
      </c>
      <c r="H69" s="90">
        <f ca="1">IF((SrcKA!H63&lt;&gt;""), SrcKA!H63,"")</f>
        <v>861.18</v>
      </c>
      <c r="I69" s="89" t="s">
        <v>413</v>
      </c>
      <c r="J69" s="91">
        <f ca="1">IF((SrcKA!AL63&lt;&gt;""), SrcKA!AL63,"")</f>
        <v>1</v>
      </c>
      <c r="K69" s="91" t="str">
        <f ca="1">IF((SrcKA!AB63&lt;&gt;""), SrcKA!AB63,"")</f>
        <v/>
      </c>
      <c r="L69" s="90">
        <f ca="1">IF((SrcKA!AC63&lt;&gt;""), SrcKA!AC63,"")</f>
        <v>861.18</v>
      </c>
      <c r="M69" s="90">
        <f ca="1">IF((SrcKA!AA63&lt;&gt;""), SrcKA!AA63,"")</f>
        <v>3</v>
      </c>
      <c r="N69" s="90">
        <f ca="1">IF((SrcKA!J63&lt;&gt;""), SrcKA!J63,"")</f>
        <v>25.84</v>
      </c>
      <c r="O69" s="90">
        <f ca="1">IF((SrcKA!U63&lt;&gt;""), SrcKA!U63,"")</f>
        <v>2</v>
      </c>
      <c r="P69" s="90">
        <f ca="1">IF((SrcKA!V63&lt;&gt;""), SrcKA!V63,"")</f>
        <v>17.739999999999998</v>
      </c>
      <c r="Q69" s="88"/>
      <c r="R69" s="90"/>
      <c r="S69" s="90">
        <f ca="1">IF((SrcKA!AE63&lt;&gt;""), SrcKA!AE63,"")</f>
        <v>0</v>
      </c>
      <c r="T69" s="90">
        <f ca="1">IF((SrcKA!K63&lt;&gt;""), SrcKA!K63,"")</f>
        <v>904.76</v>
      </c>
      <c r="U69" s="88" t="str">
        <f ca="1">IF((SrcKA!O63&lt;&gt;""), SrcKA!O63,"")</f>
        <v>ООО "Комэлектро"</v>
      </c>
      <c r="V69" s="88" t="str">
        <f ca="1">IF((SrcKA!Z63&lt;&gt;""), SrcKA!Z63,"")</f>
        <v>Россия</v>
      </c>
      <c r="W69" s="88" t="str">
        <f ca="1">IF((SrcKA!R63&lt;&gt;""), SrcKA!R63,"")</f>
        <v>772601001</v>
      </c>
      <c r="X69" s="88" t="str">
        <f ca="1">IF((SrcKA!Q63&lt;&gt;""), SrcKA!Q63,"")</f>
        <v>7726666516</v>
      </c>
      <c r="Y69" s="88" t="str">
        <f ca="1">IF((SrcKA!S63&lt;&gt;""), SrcKA!S63,"")</f>
        <v>тел. 89164968697  Фаттахова Ф.Ф.</v>
      </c>
      <c r="Z69" s="88" t="str">
        <f ca="1">IF((SrcKA!P63&lt;&gt;""), SrcKA!P63,"")</f>
        <v>г.Москва, Варшавское ш. д.26</v>
      </c>
      <c r="AA69" s="89">
        <f ca="1">IF((SrcKA!N63&lt;&gt;""), SrcKA!N63,"")</f>
        <v>2</v>
      </c>
    </row>
    <row r="70" spans="1:27" ht="42.75" hidden="1">
      <c r="A70" s="92" t="s">
        <v>260</v>
      </c>
      <c r="B70" s="93" t="str">
        <f ca="1">SrcKA!D64</f>
        <v>ТЦ_20.1.00.00_50_5032311671_14.05.2026_02_6.2</v>
      </c>
      <c r="C70" s="93" t="str">
        <f ca="1">IF((SrcKA!AI64&lt;&gt;""), SrcKA!AI64,"")</f>
        <v>Комплект промежуточной подвески ES1500Е</v>
      </c>
      <c r="D70" s="93" t="str">
        <f ca="1">IF((SrcKA!E64&lt;&gt;""), SrcKA!E64,"")</f>
        <v>Комплект промежуточной подвески ES1500Е</v>
      </c>
      <c r="E70" s="94" t="str">
        <f ca="1">IF((SrcKA!AH64&lt;&gt;""), SrcKA!AH64,"")</f>
        <v>шт.</v>
      </c>
      <c r="F70" s="94" t="str">
        <f ca="1">IF((SrcKA!G64&lt;&gt;""), SrcKA!G64,"")</f>
        <v>шт.</v>
      </c>
      <c r="G70" s="95">
        <f ca="1">IF((SrcKA!I64&lt;&gt;""), SrcKA!I64,"")</f>
        <v>1054.57</v>
      </c>
      <c r="H70" s="95">
        <f ca="1">IF((SrcKA!H64&lt;&gt;""), SrcKA!H64,"")</f>
        <v>864.4</v>
      </c>
      <c r="I70" s="94" t="s">
        <v>413</v>
      </c>
      <c r="J70" s="96">
        <f ca="1">IF((SrcKA!AL64&lt;&gt;""), SrcKA!AL64,"")</f>
        <v>1</v>
      </c>
      <c r="K70" s="96" t="str">
        <f ca="1">IF((SrcKA!AB64&lt;&gt;""), SrcKA!AB64,"")</f>
        <v/>
      </c>
      <c r="L70" s="95">
        <f ca="1">IF((SrcKA!AC64&lt;&gt;""), SrcKA!AC64,"")</f>
        <v>864.4</v>
      </c>
      <c r="M70" s="95">
        <f ca="1">IF((SrcKA!AA64&lt;&gt;""), SrcKA!AA64,"")</f>
        <v>3</v>
      </c>
      <c r="N70" s="95">
        <f ca="1">IF((SrcKA!J64&lt;&gt;""), SrcKA!J64,"")</f>
        <v>25.93</v>
      </c>
      <c r="O70" s="95">
        <f ca="1">IF((SrcKA!U64&lt;&gt;""), SrcKA!U64,"")</f>
        <v>2</v>
      </c>
      <c r="P70" s="95">
        <f ca="1">IF((SrcKA!V64&lt;&gt;""), SrcKA!V64,"")</f>
        <v>17.809999999999999</v>
      </c>
      <c r="Q70" s="93"/>
      <c r="R70" s="95"/>
      <c r="S70" s="95">
        <f ca="1">IF((SrcKA!AE64&lt;&gt;""), SrcKA!AE64,"")</f>
        <v>0</v>
      </c>
      <c r="T70" s="95">
        <f ca="1">IF((SrcKA!K64&lt;&gt;""), SrcKA!K64,"")</f>
        <v>908.14</v>
      </c>
      <c r="U70" s="93" t="str">
        <f ca="1">IF((SrcKA!O64&lt;&gt;""), SrcKA!O64,"")</f>
        <v>ООО "Руссэнерго"</v>
      </c>
      <c r="V70" s="93" t="str">
        <f ca="1">IF((SrcKA!Z64&lt;&gt;""), SrcKA!Z64,"")</f>
        <v>Россия</v>
      </c>
      <c r="W70" s="93" t="str">
        <f ca="1">IF((SrcKA!R64&lt;&gt;""), SrcKA!R64,"")</f>
        <v>503201001</v>
      </c>
      <c r="X70" s="93" t="str">
        <f ca="1">IF((SrcKA!Q64&lt;&gt;""), SrcKA!Q64,"")</f>
        <v>5032311671</v>
      </c>
      <c r="Y70" s="93" t="str">
        <f ca="1">IF((SrcKA!S64&lt;&gt;""), SrcKA!S64,"")</f>
        <v>тел. 89267398876 Калиновский А.В.</v>
      </c>
      <c r="Z70" s="93" t="str">
        <f ca="1">IF((SrcKA!P64&lt;&gt;""), SrcKA!P64,"")</f>
        <v>г.Одинцово, ул.Акуловская</v>
      </c>
      <c r="AA70" s="94">
        <f ca="1">IF((SrcKA!N64&lt;&gt;""), SrcKA!N64,"")</f>
        <v>2</v>
      </c>
    </row>
    <row r="71" spans="1:27" ht="57" hidden="1">
      <c r="A71" s="92" t="s">
        <v>438</v>
      </c>
      <c r="B71" s="93" t="str">
        <f ca="1">SrcKA!D65</f>
        <v>ТЦ_20.1.00.00_77_7704844420_14.05.2026_02_6.3</v>
      </c>
      <c r="C71" s="93" t="str">
        <f ca="1">IF((SrcKA!AI65&lt;&gt;""), SrcKA!AI65,"")</f>
        <v>Комплект промежуточной подвески ES1500Е</v>
      </c>
      <c r="D71" s="93" t="str">
        <f ca="1">IF((SrcKA!E65&lt;&gt;""), SrcKA!E65,"")</f>
        <v>Комплект промежуточной подвески ES1500Е</v>
      </c>
      <c r="E71" s="94" t="str">
        <f ca="1">IF((SrcKA!AH65&lt;&gt;""), SrcKA!AH65,"")</f>
        <v>шт.</v>
      </c>
      <c r="F71" s="94" t="str">
        <f ca="1">IF((SrcKA!G65&lt;&gt;""), SrcKA!G65,"")</f>
        <v>шт.</v>
      </c>
      <c r="G71" s="95">
        <f ca="1">IF((SrcKA!I65&lt;&gt;""), SrcKA!I65,"")</f>
        <v>1056.96</v>
      </c>
      <c r="H71" s="95">
        <f ca="1">IF((SrcKA!H65&lt;&gt;""), SrcKA!H65,"")</f>
        <v>866.36</v>
      </c>
      <c r="I71" s="94" t="s">
        <v>413</v>
      </c>
      <c r="J71" s="96">
        <f ca="1">IF((SrcKA!AL65&lt;&gt;""), SrcKA!AL65,"")</f>
        <v>1</v>
      </c>
      <c r="K71" s="96" t="str">
        <f ca="1">IF((SrcKA!AB65&lt;&gt;""), SrcKA!AB65,"")</f>
        <v/>
      </c>
      <c r="L71" s="95">
        <f ca="1">IF((SrcKA!AC65&lt;&gt;""), SrcKA!AC65,"")</f>
        <v>866.36</v>
      </c>
      <c r="M71" s="95">
        <f ca="1">IF((SrcKA!AA65&lt;&gt;""), SrcKA!AA65,"")</f>
        <v>3</v>
      </c>
      <c r="N71" s="95">
        <f ca="1">IF((SrcKA!J65&lt;&gt;""), SrcKA!J65,"")</f>
        <v>25.99</v>
      </c>
      <c r="O71" s="95">
        <f ca="1">IF((SrcKA!U65&lt;&gt;""), SrcKA!U65,"")</f>
        <v>2</v>
      </c>
      <c r="P71" s="95">
        <f ca="1">IF((SrcKA!V65&lt;&gt;""), SrcKA!V65,"")</f>
        <v>17.850000000000001</v>
      </c>
      <c r="Q71" s="93"/>
      <c r="R71" s="95"/>
      <c r="S71" s="95">
        <f ca="1">IF((SrcKA!AE65&lt;&gt;""), SrcKA!AE65,"")</f>
        <v>0</v>
      </c>
      <c r="T71" s="95">
        <f ca="1">IF((SrcKA!K65&lt;&gt;""), SrcKA!K65,"")</f>
        <v>910.2</v>
      </c>
      <c r="U71" s="93" t="str">
        <f ca="1">IF((SrcKA!O65&lt;&gt;""), SrcKA!O65,"")</f>
        <v>ООО "Русский Свет"</v>
      </c>
      <c r="V71" s="93" t="str">
        <f ca="1">IF((SrcKA!Z65&lt;&gt;""), SrcKA!Z65,"")</f>
        <v>Россия</v>
      </c>
      <c r="W71" s="93" t="str">
        <f ca="1">IF((SrcKA!R65&lt;&gt;""), SrcKA!R65,"")</f>
        <v>773545001</v>
      </c>
      <c r="X71" s="93" t="str">
        <f ca="1">IF((SrcKA!Q65&lt;&gt;""), SrcKA!Q65,"")</f>
        <v>7704844420</v>
      </c>
      <c r="Y71" s="93" t="str">
        <f ca="1">IF((SrcKA!S65&lt;&gt;""), SrcKA!S65,"")</f>
        <v>тел. 89265858178  Лучшев М.В</v>
      </c>
      <c r="Z71" s="93" t="str">
        <f ca="1">IF((SrcKA!P65&lt;&gt;""), SrcKA!P65,"")</f>
        <v>Москва, г. Зеленоград, 2-й Западный проезд, стр.1</v>
      </c>
      <c r="AA71" s="94">
        <f ca="1">IF((SrcKA!N65&lt;&gt;""), SrcKA!N65,"")</f>
        <v>2</v>
      </c>
    </row>
    <row r="72" spans="1:27" ht="45">
      <c r="A72" s="87" t="s">
        <v>440</v>
      </c>
      <c r="B72" s="88" t="str">
        <f ca="1">SrcKA!D66</f>
        <v>ТЦ_01.00.00.00_77_7726666516_14.05.2026_02_7.1</v>
      </c>
      <c r="C72" s="88" t="str">
        <f ca="1">IF((SrcKA!AI66&lt;&gt;""), SrcKA!AI66,"")</f>
        <v>Провод СИП2 3*95+1*95</v>
      </c>
      <c r="D72" s="88" t="str">
        <f ca="1">IF((SrcKA!E66&lt;&gt;""), SrcKA!E66,"")</f>
        <v>Провод СИП2 3*95+1*95</v>
      </c>
      <c r="E72" s="89" t="str">
        <f ca="1">IF((SrcKA!AH66&lt;&gt;""), SrcKA!AH66,"")</f>
        <v>м</v>
      </c>
      <c r="F72" s="89" t="str">
        <f ca="1">IF((SrcKA!G66&lt;&gt;""), SrcKA!G66,"")</f>
        <v>м</v>
      </c>
      <c r="G72" s="90">
        <f ca="1">IF((SrcKA!I66&lt;&gt;""), SrcKA!I66,"")</f>
        <v>652.82000000000005</v>
      </c>
      <c r="H72" s="90">
        <f ca="1">IF((SrcKA!H66&lt;&gt;""), SrcKA!H66,"")</f>
        <v>535.1</v>
      </c>
      <c r="I72" s="89" t="s">
        <v>413</v>
      </c>
      <c r="J72" s="91">
        <f ca="1">IF((SrcKA!AL66&lt;&gt;""), SrcKA!AL66,"")</f>
        <v>1</v>
      </c>
      <c r="K72" s="91" t="str">
        <f ca="1">IF((SrcKA!AB66&lt;&gt;""), SrcKA!AB66,"")</f>
        <v/>
      </c>
      <c r="L72" s="90">
        <f ca="1">IF((SrcKA!AC66&lt;&gt;""), SrcKA!AC66,"")</f>
        <v>535.1</v>
      </c>
      <c r="M72" s="90">
        <f ca="1">IF((SrcKA!AA66&lt;&gt;""), SrcKA!AA66,"")</f>
        <v>3</v>
      </c>
      <c r="N72" s="90">
        <f ca="1">IF((SrcKA!J66&lt;&gt;""), SrcKA!J66,"")</f>
        <v>16.05</v>
      </c>
      <c r="O72" s="90">
        <f ca="1">IF((SrcKA!U66&lt;&gt;""), SrcKA!U66,"")</f>
        <v>2</v>
      </c>
      <c r="P72" s="90">
        <f ca="1">IF((SrcKA!V66&lt;&gt;""), SrcKA!V66,"")</f>
        <v>11.02</v>
      </c>
      <c r="Q72" s="88"/>
      <c r="R72" s="90"/>
      <c r="S72" s="90">
        <f ca="1">IF((SrcKA!AE66&lt;&gt;""), SrcKA!AE66,"")</f>
        <v>0</v>
      </c>
      <c r="T72" s="90">
        <f ca="1">IF((SrcKA!K66&lt;&gt;""), SrcKA!K66,"")</f>
        <v>562.16999999999996</v>
      </c>
      <c r="U72" s="88" t="str">
        <f ca="1">IF((SrcKA!O66&lt;&gt;""), SrcKA!O66,"")</f>
        <v>ООО "Комэлектро"</v>
      </c>
      <c r="V72" s="88" t="str">
        <f ca="1">IF((SrcKA!Z66&lt;&gt;""), SrcKA!Z66,"")</f>
        <v>Россия</v>
      </c>
      <c r="W72" s="88" t="str">
        <f ca="1">IF((SrcKA!R66&lt;&gt;""), SrcKA!R66,"")</f>
        <v>772601001</v>
      </c>
      <c r="X72" s="88" t="str">
        <f ca="1">IF((SrcKA!Q66&lt;&gt;""), SrcKA!Q66,"")</f>
        <v>7726666516</v>
      </c>
      <c r="Y72" s="88" t="str">
        <f ca="1">IF((SrcKA!S66&lt;&gt;""), SrcKA!S66,"")</f>
        <v>тел. 89164968697  Фаттахова Ф.Ф.</v>
      </c>
      <c r="Z72" s="88" t="str">
        <f ca="1">IF((SrcKA!P66&lt;&gt;""), SrcKA!P66,"")</f>
        <v>г.Москва, Варшавское ш. д.26</v>
      </c>
      <c r="AA72" s="89">
        <f ca="1">IF((SrcKA!N66&lt;&gt;""), SrcKA!N66,"")</f>
        <v>2</v>
      </c>
    </row>
    <row r="73" spans="1:27" ht="45">
      <c r="A73" s="87" t="s">
        <v>440</v>
      </c>
      <c r="B73" s="88" t="str">
        <f ca="1">SrcKA!D67</f>
        <v>ТЦ_62.00.00.00_77_7726666516_15.06.2026_02_7.1</v>
      </c>
      <c r="C73" s="88" t="str">
        <f ca="1">IF((SrcKA!AI67&lt;&gt;""), SrcKA!AI67,"")</f>
        <v>Автоматический выключатель ВА-57-35 160А</v>
      </c>
      <c r="D73" s="88" t="str">
        <f ca="1">IF((SrcKA!E67&lt;&gt;""), SrcKA!E67,"")</f>
        <v>Автоматический выключатель ВА-57-35 160А</v>
      </c>
      <c r="E73" s="89" t="str">
        <f ca="1">IF((SrcKA!AH67&lt;&gt;""), SrcKA!AH67,"")</f>
        <v>шт.</v>
      </c>
      <c r="F73" s="89" t="str">
        <f ca="1">IF((SrcKA!G67&lt;&gt;""), SrcKA!G67,"")</f>
        <v>шт.</v>
      </c>
      <c r="G73" s="90">
        <f ca="1">IF((SrcKA!I67&lt;&gt;""), SrcKA!I67,"")</f>
        <v>7726.06</v>
      </c>
      <c r="H73" s="90">
        <f ca="1">IF((SrcKA!H67&lt;&gt;""), SrcKA!H67,"")</f>
        <v>6332.84</v>
      </c>
      <c r="I73" s="89" t="s">
        <v>432</v>
      </c>
      <c r="J73" s="91">
        <f ca="1">IF((SrcKA!AL67&lt;&gt;""), SrcKA!AL67,"")</f>
        <v>1</v>
      </c>
      <c r="K73" s="91" t="str">
        <f ca="1">IF((SrcKA!AB67&lt;&gt;""), SrcKA!AB67,"")</f>
        <v/>
      </c>
      <c r="L73" s="90">
        <f ca="1">IF((SrcKA!AC67&lt;&gt;""), SrcKA!AC67,"")</f>
        <v>6332.84</v>
      </c>
      <c r="M73" s="90">
        <f ca="1">IF((SrcKA!AA67&lt;&gt;""), SrcKA!AA67,"")</f>
        <v>3</v>
      </c>
      <c r="N73" s="90">
        <f ca="1">IF((SrcKA!J67&lt;&gt;""), SrcKA!J67,"")</f>
        <v>189.99</v>
      </c>
      <c r="O73" s="90">
        <f ca="1">IF((SrcKA!U67&lt;&gt;""), SrcKA!U67,"")</f>
        <v>1.2</v>
      </c>
      <c r="P73" s="90">
        <f ca="1">IF((SrcKA!V67&lt;&gt;""), SrcKA!V67,"")</f>
        <v>78.27</v>
      </c>
      <c r="Q73" s="88"/>
      <c r="R73" s="90"/>
      <c r="S73" s="90">
        <f ca="1">IF((SrcKA!AE67&lt;&gt;""), SrcKA!AE67,"")</f>
        <v>0</v>
      </c>
      <c r="T73" s="90">
        <f ca="1">IF((SrcKA!K67&lt;&gt;""), SrcKA!K67,"")</f>
        <v>6601.1</v>
      </c>
      <c r="U73" s="88" t="str">
        <f ca="1">IF((SrcKA!O67&lt;&gt;""), SrcKA!O67,"")</f>
        <v>ООО "Комэлектро"</v>
      </c>
      <c r="V73" s="88" t="str">
        <f ca="1">IF((SrcKA!Z67&lt;&gt;""), SrcKA!Z67,"")</f>
        <v>Россия</v>
      </c>
      <c r="W73" s="88" t="str">
        <f ca="1">IF((SrcKA!R67&lt;&gt;""), SrcKA!R67,"")</f>
        <v>772601001</v>
      </c>
      <c r="X73" s="88" t="str">
        <f ca="1">IF((SrcKA!Q67&lt;&gt;""), SrcKA!Q67,"")</f>
        <v>7726666516</v>
      </c>
      <c r="Y73" s="88" t="str">
        <f ca="1">IF((SrcKA!S67&lt;&gt;""), SrcKA!S67,"")</f>
        <v>тел. 89164968697  Фаттахова Ф.Ф.</v>
      </c>
      <c r="Z73" s="88" t="str">
        <f ca="1">IF((SrcKA!P67&lt;&gt;""), SrcKA!P67,"")</f>
        <v>г.Москва, Варшавское ш. д.26</v>
      </c>
      <c r="AA73" s="89">
        <f ca="1">IF((SrcKA!N67&lt;&gt;""), SrcKA!N67,"")</f>
        <v>2</v>
      </c>
    </row>
    <row r="74" spans="1:27" ht="42.75">
      <c r="A74" s="92" t="s">
        <v>443</v>
      </c>
      <c r="B74" s="93" t="str">
        <f ca="1">SrcKA!D68</f>
        <v>ТЦ_62.00.00.00_50_5032311671_15.06.2026_02_7.2</v>
      </c>
      <c r="C74" s="93" t="str">
        <f ca="1">IF((SrcKA!AI68&lt;&gt;""), SrcKA!AI68,"")</f>
        <v>Автоматический выключатель ВА-57-35 160А</v>
      </c>
      <c r="D74" s="93" t="str">
        <f ca="1">IF((SrcKA!E68&lt;&gt;""), SrcKA!E68,"")</f>
        <v>Автоматический выключатель ВА-57-35 160А</v>
      </c>
      <c r="E74" s="94" t="str">
        <f ca="1">IF((SrcKA!AH68&lt;&gt;""), SrcKA!AH68,"")</f>
        <v>шт.</v>
      </c>
      <c r="F74" s="94" t="str">
        <f ca="1">IF((SrcKA!G68&lt;&gt;""), SrcKA!G68,"")</f>
        <v>шт.</v>
      </c>
      <c r="G74" s="95">
        <f ca="1">IF((SrcKA!I68&lt;&gt;""), SrcKA!I68,"")</f>
        <v>8416.1</v>
      </c>
      <c r="H74" s="95">
        <f ca="1">IF((SrcKA!H68&lt;&gt;""), SrcKA!H68,"")</f>
        <v>6898.44</v>
      </c>
      <c r="I74" s="94" t="s">
        <v>432</v>
      </c>
      <c r="J74" s="96">
        <f ca="1">IF((SrcKA!AL68&lt;&gt;""), SrcKA!AL68,"")</f>
        <v>1</v>
      </c>
      <c r="K74" s="96" t="str">
        <f ca="1">IF((SrcKA!AB68&lt;&gt;""), SrcKA!AB68,"")</f>
        <v/>
      </c>
      <c r="L74" s="95">
        <f ca="1">IF((SrcKA!AC68&lt;&gt;""), SrcKA!AC68,"")</f>
        <v>6898.44</v>
      </c>
      <c r="M74" s="95">
        <f ca="1">IF((SrcKA!AA68&lt;&gt;""), SrcKA!AA68,"")</f>
        <v>3</v>
      </c>
      <c r="N74" s="95">
        <f ca="1">IF((SrcKA!J68&lt;&gt;""), SrcKA!J68,"")</f>
        <v>206.95</v>
      </c>
      <c r="O74" s="95">
        <f ca="1">IF((SrcKA!U68&lt;&gt;""), SrcKA!U68,"")</f>
        <v>1.2</v>
      </c>
      <c r="P74" s="95">
        <f ca="1">IF((SrcKA!V68&lt;&gt;""), SrcKA!V68,"")</f>
        <v>85.26</v>
      </c>
      <c r="Q74" s="93"/>
      <c r="R74" s="95"/>
      <c r="S74" s="95">
        <f ca="1">IF((SrcKA!AE68&lt;&gt;""), SrcKA!AE68,"")</f>
        <v>0</v>
      </c>
      <c r="T74" s="95">
        <f ca="1">IF((SrcKA!K68&lt;&gt;""), SrcKA!K68,"")</f>
        <v>7190.65</v>
      </c>
      <c r="U74" s="93" t="str">
        <f ca="1">IF((SrcKA!O68&lt;&gt;""), SrcKA!O68,"")</f>
        <v>ООО "Руссэнерго"</v>
      </c>
      <c r="V74" s="93" t="str">
        <f ca="1">IF((SrcKA!Z68&lt;&gt;""), SrcKA!Z68,"")</f>
        <v>Россия</v>
      </c>
      <c r="W74" s="93" t="str">
        <f ca="1">IF((SrcKA!R68&lt;&gt;""), SrcKA!R68,"")</f>
        <v>503201001</v>
      </c>
      <c r="X74" s="93" t="str">
        <f ca="1">IF((SrcKA!Q68&lt;&gt;""), SrcKA!Q68,"")</f>
        <v>5032311671</v>
      </c>
      <c r="Y74" s="93" t="str">
        <f ca="1">IF((SrcKA!S68&lt;&gt;""), SrcKA!S68,"")</f>
        <v>тел. 89267398876 Калиновский А.В.</v>
      </c>
      <c r="Z74" s="93" t="str">
        <f ca="1">IF((SrcKA!P68&lt;&gt;""), SrcKA!P68,"")</f>
        <v>г.Одинцово, ул.Акуловская</v>
      </c>
      <c r="AA74" s="94">
        <f ca="1">IF((SrcKA!N68&lt;&gt;""), SrcKA!N68,"")</f>
        <v>2</v>
      </c>
    </row>
    <row r="75" spans="1:27" ht="42.75">
      <c r="A75" s="92" t="s">
        <v>443</v>
      </c>
      <c r="B75" s="93" t="str">
        <f ca="1">SrcKA!D69</f>
        <v>ТЦ_01.00.00.00_50_5032311671_14.05.2026_02_7.2</v>
      </c>
      <c r="C75" s="93" t="str">
        <f ca="1">IF((SrcKA!AI69&lt;&gt;""), SrcKA!AI69,"")</f>
        <v>Провод СИП2 3*95+1*95</v>
      </c>
      <c r="D75" s="93" t="str">
        <f ca="1">IF((SrcKA!E69&lt;&gt;""), SrcKA!E69,"")</f>
        <v>Провод СИП2 3*95+1*95</v>
      </c>
      <c r="E75" s="94" t="str">
        <f ca="1">IF((SrcKA!AH69&lt;&gt;""), SrcKA!AH69,"")</f>
        <v>м</v>
      </c>
      <c r="F75" s="94" t="str">
        <f ca="1">IF((SrcKA!G69&lt;&gt;""), SrcKA!G69,"")</f>
        <v>м</v>
      </c>
      <c r="G75" s="95">
        <f ca="1">IF((SrcKA!I69&lt;&gt;""), SrcKA!I69,"")</f>
        <v>654.12</v>
      </c>
      <c r="H75" s="95">
        <f ca="1">IF((SrcKA!H69&lt;&gt;""), SrcKA!H69,"")</f>
        <v>536.16</v>
      </c>
      <c r="I75" s="94" t="s">
        <v>413</v>
      </c>
      <c r="J75" s="96">
        <f ca="1">IF((SrcKA!AL69&lt;&gt;""), SrcKA!AL69,"")</f>
        <v>1</v>
      </c>
      <c r="K75" s="96" t="str">
        <f ca="1">IF((SrcKA!AB69&lt;&gt;""), SrcKA!AB69,"")</f>
        <v/>
      </c>
      <c r="L75" s="95">
        <f ca="1">IF((SrcKA!AC69&lt;&gt;""), SrcKA!AC69,"")</f>
        <v>536.16</v>
      </c>
      <c r="M75" s="95">
        <f ca="1">IF((SrcKA!AA69&lt;&gt;""), SrcKA!AA69,"")</f>
        <v>3</v>
      </c>
      <c r="N75" s="95">
        <f ca="1">IF((SrcKA!J69&lt;&gt;""), SrcKA!J69,"")</f>
        <v>16.079999999999998</v>
      </c>
      <c r="O75" s="95">
        <f ca="1">IF((SrcKA!U69&lt;&gt;""), SrcKA!U69,"")</f>
        <v>2</v>
      </c>
      <c r="P75" s="95">
        <f ca="1">IF((SrcKA!V69&lt;&gt;""), SrcKA!V69,"")</f>
        <v>11.04</v>
      </c>
      <c r="Q75" s="93"/>
      <c r="R75" s="95"/>
      <c r="S75" s="95">
        <f ca="1">IF((SrcKA!AE69&lt;&gt;""), SrcKA!AE69,"")</f>
        <v>0</v>
      </c>
      <c r="T75" s="95">
        <f ca="1">IF((SrcKA!K69&lt;&gt;""), SrcKA!K69,"")</f>
        <v>563.28</v>
      </c>
      <c r="U75" s="93" t="str">
        <f ca="1">IF((SrcKA!O69&lt;&gt;""), SrcKA!O69,"")</f>
        <v>ООО "Руссэнерго"</v>
      </c>
      <c r="V75" s="93" t="str">
        <f ca="1">IF((SrcKA!Z69&lt;&gt;""), SrcKA!Z69,"")</f>
        <v>Россия</v>
      </c>
      <c r="W75" s="93" t="str">
        <f ca="1">IF((SrcKA!R69&lt;&gt;""), SrcKA!R69,"")</f>
        <v>503201001</v>
      </c>
      <c r="X75" s="93" t="str">
        <f ca="1">IF((SrcKA!Q69&lt;&gt;""), SrcKA!Q69,"")</f>
        <v>5032311671</v>
      </c>
      <c r="Y75" s="93" t="str">
        <f ca="1">IF((SrcKA!S69&lt;&gt;""), SrcKA!S69,"")</f>
        <v>тел. 89267398876 Калиновский А.В.</v>
      </c>
      <c r="Z75" s="93" t="str">
        <f ca="1">IF((SrcKA!P69&lt;&gt;""), SrcKA!P69,"")</f>
        <v>г.Одинцово, ул.Акуловская</v>
      </c>
      <c r="AA75" s="94">
        <f ca="1">IF((SrcKA!N69&lt;&gt;""), SrcKA!N69,"")</f>
        <v>2</v>
      </c>
    </row>
    <row r="76" spans="1:27" ht="57">
      <c r="A76" s="92" t="s">
        <v>451</v>
      </c>
      <c r="B76" s="93" t="str">
        <f ca="1">SrcKA!D70</f>
        <v>ТЦ_62.00.00.00_77_7704844420_15.06.2026_02_7.3</v>
      </c>
      <c r="C76" s="93" t="str">
        <f ca="1">IF((SrcKA!AI70&lt;&gt;""), SrcKA!AI70,"")</f>
        <v>Автоматический выключатель ВА-57-35 160А</v>
      </c>
      <c r="D76" s="93" t="str">
        <f ca="1">IF((SrcKA!E70&lt;&gt;""), SrcKA!E70,"")</f>
        <v>Автоматический выключатель ВА-57-35 160А</v>
      </c>
      <c r="E76" s="94" t="str">
        <f ca="1">IF((SrcKA!AH70&lt;&gt;""), SrcKA!AH70,"")</f>
        <v>шт.</v>
      </c>
      <c r="F76" s="94" t="str">
        <f ca="1">IF((SrcKA!G70&lt;&gt;""), SrcKA!G70,"")</f>
        <v>шт.</v>
      </c>
      <c r="G76" s="95">
        <f ca="1">IF((SrcKA!I70&lt;&gt;""), SrcKA!I70,"")</f>
        <v>8423.33</v>
      </c>
      <c r="H76" s="95">
        <f ca="1">IF((SrcKA!H70&lt;&gt;""), SrcKA!H70,"")</f>
        <v>6904.37</v>
      </c>
      <c r="I76" s="94" t="s">
        <v>432</v>
      </c>
      <c r="J76" s="96">
        <f ca="1">IF((SrcKA!AL70&lt;&gt;""), SrcKA!AL70,"")</f>
        <v>1</v>
      </c>
      <c r="K76" s="96" t="str">
        <f ca="1">IF((SrcKA!AB70&lt;&gt;""), SrcKA!AB70,"")</f>
        <v/>
      </c>
      <c r="L76" s="95">
        <f ca="1">IF((SrcKA!AC70&lt;&gt;""), SrcKA!AC70,"")</f>
        <v>6904.37</v>
      </c>
      <c r="M76" s="95">
        <f ca="1">IF((SrcKA!AA70&lt;&gt;""), SrcKA!AA70,"")</f>
        <v>3</v>
      </c>
      <c r="N76" s="95">
        <f ca="1">IF((SrcKA!J70&lt;&gt;""), SrcKA!J70,"")</f>
        <v>207.13</v>
      </c>
      <c r="O76" s="95">
        <f ca="1">IF((SrcKA!U70&lt;&gt;""), SrcKA!U70,"")</f>
        <v>1.2</v>
      </c>
      <c r="P76" s="95">
        <f ca="1">IF((SrcKA!V70&lt;&gt;""), SrcKA!V70,"")</f>
        <v>85.34</v>
      </c>
      <c r="Q76" s="93"/>
      <c r="R76" s="95"/>
      <c r="S76" s="95">
        <f ca="1">IF((SrcKA!AE70&lt;&gt;""), SrcKA!AE70,"")</f>
        <v>0</v>
      </c>
      <c r="T76" s="95">
        <f ca="1">IF((SrcKA!K70&lt;&gt;""), SrcKA!K70,"")</f>
        <v>7196.84</v>
      </c>
      <c r="U76" s="93" t="str">
        <f ca="1">IF((SrcKA!O70&lt;&gt;""), SrcKA!O70,"")</f>
        <v>ООО "Русский Свет"</v>
      </c>
      <c r="V76" s="93" t="str">
        <f ca="1">IF((SrcKA!Z70&lt;&gt;""), SrcKA!Z70,"")</f>
        <v>Россия</v>
      </c>
      <c r="W76" s="93" t="str">
        <f ca="1">IF((SrcKA!R70&lt;&gt;""), SrcKA!R70,"")</f>
        <v>773545001</v>
      </c>
      <c r="X76" s="93" t="str">
        <f ca="1">IF((SrcKA!Q70&lt;&gt;""), SrcKA!Q70,"")</f>
        <v>7704844420</v>
      </c>
      <c r="Y76" s="93" t="str">
        <f ca="1">IF((SrcKA!S70&lt;&gt;""), SrcKA!S70,"")</f>
        <v>тел. 89265858178  Лучшев М.В</v>
      </c>
      <c r="Z76" s="93" t="str">
        <f ca="1">IF((SrcKA!P70&lt;&gt;""), SrcKA!P70,"")</f>
        <v>Москва, г. Зеленоград, 2-й Западный проезд, стр.1</v>
      </c>
      <c r="AA76" s="94">
        <f ca="1">IF((SrcKA!N70&lt;&gt;""), SrcKA!N70,"")</f>
        <v>2</v>
      </c>
    </row>
    <row r="77" spans="1:27" ht="57">
      <c r="A77" s="92" t="s">
        <v>451</v>
      </c>
      <c r="B77" s="93" t="str">
        <f ca="1">SrcKA!D71</f>
        <v>ТЦ_01.00.00.00_77_7704844420_14.05.2026_02_7.3</v>
      </c>
      <c r="C77" s="93" t="str">
        <f ca="1">IF((SrcKA!AI71&lt;&gt;""), SrcKA!AI71,"")</f>
        <v>Провод СИП2 3*95+1*95</v>
      </c>
      <c r="D77" s="93" t="str">
        <f ca="1">IF((SrcKA!E71&lt;&gt;""), SrcKA!E71,"")</f>
        <v>Провод СИП2 3*95+1*95</v>
      </c>
      <c r="E77" s="94" t="str">
        <f ca="1">IF((SrcKA!AH71&lt;&gt;""), SrcKA!AH71,"")</f>
        <v>м</v>
      </c>
      <c r="F77" s="94" t="str">
        <f ca="1">IF((SrcKA!G71&lt;&gt;""), SrcKA!G71,"")</f>
        <v>м</v>
      </c>
      <c r="G77" s="95">
        <f ca="1">IF((SrcKA!I71&lt;&gt;""), SrcKA!I71,"")</f>
        <v>655.16</v>
      </c>
      <c r="H77" s="95">
        <f ca="1">IF((SrcKA!H71&lt;&gt;""), SrcKA!H71,"")</f>
        <v>537.02</v>
      </c>
      <c r="I77" s="94" t="s">
        <v>413</v>
      </c>
      <c r="J77" s="96">
        <f ca="1">IF((SrcKA!AL71&lt;&gt;""), SrcKA!AL71,"")</f>
        <v>1</v>
      </c>
      <c r="K77" s="96" t="str">
        <f ca="1">IF((SrcKA!AB71&lt;&gt;""), SrcKA!AB71,"")</f>
        <v/>
      </c>
      <c r="L77" s="95">
        <f ca="1">IF((SrcKA!AC71&lt;&gt;""), SrcKA!AC71,"")</f>
        <v>537.02</v>
      </c>
      <c r="M77" s="95">
        <f ca="1">IF((SrcKA!AA71&lt;&gt;""), SrcKA!AA71,"")</f>
        <v>3</v>
      </c>
      <c r="N77" s="95">
        <f ca="1">IF((SrcKA!J71&lt;&gt;""), SrcKA!J71,"")</f>
        <v>16.11</v>
      </c>
      <c r="O77" s="95">
        <f ca="1">IF((SrcKA!U71&lt;&gt;""), SrcKA!U71,"")</f>
        <v>2</v>
      </c>
      <c r="P77" s="95">
        <f ca="1">IF((SrcKA!V71&lt;&gt;""), SrcKA!V71,"")</f>
        <v>11.06</v>
      </c>
      <c r="Q77" s="93"/>
      <c r="R77" s="95"/>
      <c r="S77" s="95">
        <f ca="1">IF((SrcKA!AE71&lt;&gt;""), SrcKA!AE71,"")</f>
        <v>0</v>
      </c>
      <c r="T77" s="95">
        <f ca="1">IF((SrcKA!K71&lt;&gt;""), SrcKA!K71,"")</f>
        <v>564.19000000000005</v>
      </c>
      <c r="U77" s="93" t="str">
        <f ca="1">IF((SrcKA!O71&lt;&gt;""), SrcKA!O71,"")</f>
        <v>ООО "Русский Свет"</v>
      </c>
      <c r="V77" s="93" t="str">
        <f ca="1">IF((SrcKA!Z71&lt;&gt;""), SrcKA!Z71,"")</f>
        <v>Россия</v>
      </c>
      <c r="W77" s="93" t="str">
        <f ca="1">IF((SrcKA!R71&lt;&gt;""), SrcKA!R71,"")</f>
        <v>773545001</v>
      </c>
      <c r="X77" s="93" t="str">
        <f ca="1">IF((SrcKA!Q71&lt;&gt;""), SrcKA!Q71,"")</f>
        <v>7704844420</v>
      </c>
      <c r="Y77" s="93" t="str">
        <f ca="1">IF((SrcKA!S71&lt;&gt;""), SrcKA!S71,"")</f>
        <v>тел. 89265858178  Лучшев М.В</v>
      </c>
      <c r="Z77" s="93" t="str">
        <f ca="1">IF((SrcKA!P71&lt;&gt;""), SrcKA!P71,"")</f>
        <v>Москва, г. Зеленоград, 2-й Западный проезд, стр.1</v>
      </c>
      <c r="AA77" s="94">
        <f ca="1">IF((SrcKA!N71&lt;&gt;""), SrcKA!N71,"")</f>
        <v>2</v>
      </c>
    </row>
    <row r="78" spans="1:27" ht="45">
      <c r="A78" s="87" t="s">
        <v>454</v>
      </c>
      <c r="B78" s="88" t="str">
        <f ca="1">SrcKA!D72</f>
        <v>ТЦ_20.00.00.00_77_7726666516_14.05.2026_02_8.1</v>
      </c>
      <c r="C78" s="88" t="str">
        <f ca="1">IF((SrcKA!AI72&lt;&gt;""), SrcKA!AI72,"")</f>
        <v>Анкерный зажим РА2200</v>
      </c>
      <c r="D78" s="88" t="str">
        <f ca="1">IF((SrcKA!E72&lt;&gt;""), SrcKA!E72,"")</f>
        <v>Анкерный зажим РА2200</v>
      </c>
      <c r="E78" s="89" t="str">
        <f ca="1">IF((SrcKA!AH72&lt;&gt;""), SrcKA!AH72,"")</f>
        <v>шт.</v>
      </c>
      <c r="F78" s="89" t="str">
        <f ca="1">IF((SrcKA!G72&lt;&gt;""), SrcKA!G72,"")</f>
        <v>шт.</v>
      </c>
      <c r="G78" s="90">
        <f ca="1">IF((SrcKA!I72&lt;&gt;""), SrcKA!I72,"")</f>
        <v>1196.67</v>
      </c>
      <c r="H78" s="90">
        <f ca="1">IF((SrcKA!H72&lt;&gt;""), SrcKA!H72,"")</f>
        <v>980.88</v>
      </c>
      <c r="I78" s="89" t="s">
        <v>413</v>
      </c>
      <c r="J78" s="91">
        <f ca="1">IF((SrcKA!AL72&lt;&gt;""), SrcKA!AL72,"")</f>
        <v>1</v>
      </c>
      <c r="K78" s="91" t="str">
        <f ca="1">IF((SrcKA!AB72&lt;&gt;""), SrcKA!AB72,"")</f>
        <v/>
      </c>
      <c r="L78" s="90">
        <f ca="1">IF((SrcKA!AC72&lt;&gt;""), SrcKA!AC72,"")</f>
        <v>980.88</v>
      </c>
      <c r="M78" s="90">
        <f ca="1">IF((SrcKA!AA72&lt;&gt;""), SrcKA!AA72,"")</f>
        <v>3</v>
      </c>
      <c r="N78" s="90">
        <f ca="1">IF((SrcKA!J72&lt;&gt;""), SrcKA!J72,"")</f>
        <v>29.43</v>
      </c>
      <c r="O78" s="90">
        <f ca="1">IF((SrcKA!U72&lt;&gt;""), SrcKA!U72,"")</f>
        <v>2</v>
      </c>
      <c r="P78" s="90">
        <f ca="1">IF((SrcKA!V72&lt;&gt;""), SrcKA!V72,"")</f>
        <v>20.21</v>
      </c>
      <c r="Q78" s="88"/>
      <c r="R78" s="90"/>
      <c r="S78" s="90">
        <f ca="1">IF((SrcKA!AE72&lt;&gt;""), SrcKA!AE72,"")</f>
        <v>0</v>
      </c>
      <c r="T78" s="90">
        <f ca="1">IF((SrcKA!K72&lt;&gt;""), SrcKA!K72,"")</f>
        <v>1030.52</v>
      </c>
      <c r="U78" s="88" t="str">
        <f ca="1">IF((SrcKA!O72&lt;&gt;""), SrcKA!O72,"")</f>
        <v>ООО "Комэлектро"</v>
      </c>
      <c r="V78" s="88" t="str">
        <f ca="1">IF((SrcKA!Z72&lt;&gt;""), SrcKA!Z72,"")</f>
        <v>Россия</v>
      </c>
      <c r="W78" s="88" t="str">
        <f ca="1">IF((SrcKA!R72&lt;&gt;""), SrcKA!R72,"")</f>
        <v>772601001</v>
      </c>
      <c r="X78" s="88" t="str">
        <f ca="1">IF((SrcKA!Q72&lt;&gt;""), SrcKA!Q72,"")</f>
        <v>7726666516</v>
      </c>
      <c r="Y78" s="88" t="str">
        <f ca="1">IF((SrcKA!S72&lt;&gt;""), SrcKA!S72,"")</f>
        <v>тел. 89164968697  Фаттахова Ф.Ф.</v>
      </c>
      <c r="Z78" s="88" t="str">
        <f ca="1">IF((SrcKA!P72&lt;&gt;""), SrcKA!P72,"")</f>
        <v>г.Москва, Варшавское ш. д.26</v>
      </c>
      <c r="AA78" s="89">
        <f ca="1">IF((SrcKA!N72&lt;&gt;""), SrcKA!N72,"")</f>
        <v>2</v>
      </c>
    </row>
    <row r="79" spans="1:27" ht="42.75">
      <c r="A79" s="92" t="s">
        <v>456</v>
      </c>
      <c r="B79" s="93" t="str">
        <f ca="1">SrcKA!D73</f>
        <v>ТЦ_20.00.00.00_50_5032311671_14.05.2026_02_8.2</v>
      </c>
      <c r="C79" s="93" t="str">
        <f ca="1">IF((SrcKA!AI73&lt;&gt;""), SrcKA!AI73,"")</f>
        <v>Анкерный зажим РА2200</v>
      </c>
      <c r="D79" s="93" t="str">
        <f ca="1">IF((SrcKA!E73&lt;&gt;""), SrcKA!E73,"")</f>
        <v>Анкерный зажим РА2200</v>
      </c>
      <c r="E79" s="94" t="str">
        <f ca="1">IF((SrcKA!AH73&lt;&gt;""), SrcKA!AH73,"")</f>
        <v>шт.</v>
      </c>
      <c r="F79" s="94" t="str">
        <f ca="1">IF((SrcKA!G73&lt;&gt;""), SrcKA!G73,"")</f>
        <v>шт.</v>
      </c>
      <c r="G79" s="95">
        <f ca="1">IF((SrcKA!I73&lt;&gt;""), SrcKA!I73,"")</f>
        <v>1200.6600000000001</v>
      </c>
      <c r="H79" s="95">
        <f ca="1">IF((SrcKA!H73&lt;&gt;""), SrcKA!H73,"")</f>
        <v>984.15</v>
      </c>
      <c r="I79" s="94" t="s">
        <v>413</v>
      </c>
      <c r="J79" s="96">
        <f ca="1">IF((SrcKA!AL73&lt;&gt;""), SrcKA!AL73,"")</f>
        <v>1</v>
      </c>
      <c r="K79" s="96" t="str">
        <f ca="1">IF((SrcKA!AB73&lt;&gt;""), SrcKA!AB73,"")</f>
        <v/>
      </c>
      <c r="L79" s="95">
        <f ca="1">IF((SrcKA!AC73&lt;&gt;""), SrcKA!AC73,"")</f>
        <v>984.15</v>
      </c>
      <c r="M79" s="95">
        <f ca="1">IF((SrcKA!AA73&lt;&gt;""), SrcKA!AA73,"")</f>
        <v>3</v>
      </c>
      <c r="N79" s="95">
        <f ca="1">IF((SrcKA!J73&lt;&gt;""), SrcKA!J73,"")</f>
        <v>29.52</v>
      </c>
      <c r="O79" s="95">
        <f ca="1">IF((SrcKA!U73&lt;&gt;""), SrcKA!U73,"")</f>
        <v>2</v>
      </c>
      <c r="P79" s="95">
        <f ca="1">IF((SrcKA!V73&lt;&gt;""), SrcKA!V73,"")</f>
        <v>20.27</v>
      </c>
      <c r="Q79" s="93"/>
      <c r="R79" s="95"/>
      <c r="S79" s="95">
        <f ca="1">IF((SrcKA!AE73&lt;&gt;""), SrcKA!AE73,"")</f>
        <v>0</v>
      </c>
      <c r="T79" s="95">
        <f ca="1">IF((SrcKA!K73&lt;&gt;""), SrcKA!K73,"")</f>
        <v>1033.94</v>
      </c>
      <c r="U79" s="93" t="str">
        <f ca="1">IF((SrcKA!O73&lt;&gt;""), SrcKA!O73,"")</f>
        <v>ООО "Руссэнерго"</v>
      </c>
      <c r="V79" s="93" t="str">
        <f ca="1">IF((SrcKA!Z73&lt;&gt;""), SrcKA!Z73,"")</f>
        <v>Россия</v>
      </c>
      <c r="W79" s="93" t="str">
        <f ca="1">IF((SrcKA!R73&lt;&gt;""), SrcKA!R73,"")</f>
        <v>503201001</v>
      </c>
      <c r="X79" s="93" t="str">
        <f ca="1">IF((SrcKA!Q73&lt;&gt;""), SrcKA!Q73,"")</f>
        <v>5032311671</v>
      </c>
      <c r="Y79" s="93" t="str">
        <f ca="1">IF((SrcKA!S73&lt;&gt;""), SrcKA!S73,"")</f>
        <v>тел. 89267398876 Калиновский А.В.</v>
      </c>
      <c r="Z79" s="93" t="str">
        <f ca="1">IF((SrcKA!P73&lt;&gt;""), SrcKA!P73,"")</f>
        <v>г.Одинцово, ул.Акуловская</v>
      </c>
      <c r="AA79" s="94">
        <f ca="1">IF((SrcKA!N73&lt;&gt;""), SrcKA!N73,"")</f>
        <v>2</v>
      </c>
    </row>
    <row r="80" spans="1:27" ht="57">
      <c r="A80" s="92" t="s">
        <v>458</v>
      </c>
      <c r="B80" s="93" t="str">
        <f ca="1">SrcKA!D74</f>
        <v>ТЦ_20.00.00.00_77_7704844420_14.05.2026_02_8.3</v>
      </c>
      <c r="C80" s="93" t="str">
        <f ca="1">IF((SrcKA!AI74&lt;&gt;""), SrcKA!AI74,"")</f>
        <v>Анкерный зажим РА2200</v>
      </c>
      <c r="D80" s="93" t="str">
        <f ca="1">IF((SrcKA!E74&lt;&gt;""), SrcKA!E74,"")</f>
        <v>Анкерный зажим РА2200</v>
      </c>
      <c r="E80" s="94" t="str">
        <f ca="1">IF((SrcKA!AH74&lt;&gt;""), SrcKA!AH74,"")</f>
        <v>шт.</v>
      </c>
      <c r="F80" s="94" t="str">
        <f ca="1">IF((SrcKA!G74&lt;&gt;""), SrcKA!G74,"")</f>
        <v>шт.</v>
      </c>
      <c r="G80" s="95">
        <f ca="1">IF((SrcKA!I74&lt;&gt;""), SrcKA!I74,"")</f>
        <v>1202.99</v>
      </c>
      <c r="H80" s="95">
        <f ca="1">IF((SrcKA!H74&lt;&gt;""), SrcKA!H74,"")</f>
        <v>986.06</v>
      </c>
      <c r="I80" s="94" t="s">
        <v>413</v>
      </c>
      <c r="J80" s="96">
        <f ca="1">IF((SrcKA!AL74&lt;&gt;""), SrcKA!AL74,"")</f>
        <v>1</v>
      </c>
      <c r="K80" s="96" t="str">
        <f ca="1">IF((SrcKA!AB74&lt;&gt;""), SrcKA!AB74,"")</f>
        <v/>
      </c>
      <c r="L80" s="95">
        <f ca="1">IF((SrcKA!AC74&lt;&gt;""), SrcKA!AC74,"")</f>
        <v>986.06</v>
      </c>
      <c r="M80" s="95">
        <f ca="1">IF((SrcKA!AA74&lt;&gt;""), SrcKA!AA74,"")</f>
        <v>3</v>
      </c>
      <c r="N80" s="95">
        <f ca="1">IF((SrcKA!J74&lt;&gt;""), SrcKA!J74,"")</f>
        <v>29.58</v>
      </c>
      <c r="O80" s="95">
        <f ca="1">IF((SrcKA!U74&lt;&gt;""), SrcKA!U74,"")</f>
        <v>2</v>
      </c>
      <c r="P80" s="95">
        <f ca="1">IF((SrcKA!V74&lt;&gt;""), SrcKA!V74,"")</f>
        <v>20.309999999999999</v>
      </c>
      <c r="Q80" s="93"/>
      <c r="R80" s="95"/>
      <c r="S80" s="95">
        <f ca="1">IF((SrcKA!AE74&lt;&gt;""), SrcKA!AE74,"")</f>
        <v>0</v>
      </c>
      <c r="T80" s="95">
        <f ca="1">IF((SrcKA!K74&lt;&gt;""), SrcKA!K74,"")</f>
        <v>1035.95</v>
      </c>
      <c r="U80" s="93" t="str">
        <f ca="1">IF((SrcKA!O74&lt;&gt;""), SrcKA!O74,"")</f>
        <v>ООО "Русский Свет"</v>
      </c>
      <c r="V80" s="93" t="str">
        <f ca="1">IF((SrcKA!Z74&lt;&gt;""), SrcKA!Z74,"")</f>
        <v>Россия</v>
      </c>
      <c r="W80" s="93" t="str">
        <f ca="1">IF((SrcKA!R74&lt;&gt;""), SrcKA!R74,"")</f>
        <v>773545001</v>
      </c>
      <c r="X80" s="93" t="str">
        <f ca="1">IF((SrcKA!Q74&lt;&gt;""), SrcKA!Q74,"")</f>
        <v>7704844420</v>
      </c>
      <c r="Y80" s="93" t="str">
        <f ca="1">IF((SrcKA!S74&lt;&gt;""), SrcKA!S74,"")</f>
        <v>тел. 89265858178  Лучшев М.В</v>
      </c>
      <c r="Z80" s="93" t="str">
        <f ca="1">IF((SrcKA!P74&lt;&gt;""), SrcKA!P74,"")</f>
        <v>Москва, г. Зеленоград, 2-й Западный проезд, стр.1</v>
      </c>
      <c r="AA80" s="94">
        <f ca="1">IF((SrcKA!N74&lt;&gt;""), SrcKA!N74,"")</f>
        <v>2</v>
      </c>
    </row>
    <row r="83" spans="1:27" ht="14.25" customHeight="1">
      <c r="A83" s="11"/>
      <c r="B83" s="11"/>
      <c r="C83" s="11"/>
      <c r="D83" s="97" t="s">
        <v>378</v>
      </c>
      <c r="E83" s="33"/>
      <c r="F83" s="33"/>
      <c r="G83" s="33"/>
      <c r="H83" s="33"/>
      <c r="I83" s="33"/>
      <c r="J83" s="33"/>
      <c r="K83" s="33"/>
      <c r="L83" s="33"/>
      <c r="M83" s="33"/>
      <c r="N83" s="19"/>
      <c r="O83" s="11"/>
      <c r="P83" s="11"/>
      <c r="Q83" s="14"/>
      <c r="R83" s="14"/>
      <c r="S83" s="14"/>
      <c r="T83" s="14"/>
      <c r="U83" s="14"/>
      <c r="V83" s="11"/>
      <c r="W83" s="11"/>
      <c r="X83" s="11"/>
      <c r="Y83" s="11"/>
      <c r="Z83" s="11"/>
      <c r="AA83" s="11"/>
    </row>
    <row r="84" spans="1:27" ht="14.25" customHeight="1">
      <c r="A84" s="11"/>
      <c r="B84" s="11"/>
      <c r="C84" s="11"/>
      <c r="D84" s="11"/>
      <c r="E84" s="151" t="s">
        <v>379</v>
      </c>
      <c r="F84" s="151"/>
      <c r="G84" s="151"/>
      <c r="H84" s="151"/>
      <c r="I84" s="151"/>
      <c r="J84" s="151"/>
      <c r="K84" s="151"/>
      <c r="L84" s="151"/>
      <c r="M84" s="151"/>
      <c r="N84" s="36"/>
      <c r="O84" s="23"/>
      <c r="P84" s="23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14.2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9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ht="14.25" customHeight="1">
      <c r="A86" s="11"/>
      <c r="B86" s="11"/>
      <c r="C86" s="98"/>
      <c r="D86" s="97" t="s">
        <v>380</v>
      </c>
      <c r="E86" s="33"/>
      <c r="F86" s="33"/>
      <c r="G86" s="33"/>
      <c r="H86" s="33"/>
      <c r="I86" s="33"/>
      <c r="J86" s="33"/>
      <c r="K86" s="33"/>
      <c r="L86" s="33"/>
      <c r="M86" s="33"/>
      <c r="N86" s="19"/>
      <c r="O86" s="11"/>
      <c r="P86" s="11"/>
      <c r="Q86" s="14"/>
      <c r="R86" s="14"/>
      <c r="S86" s="14"/>
      <c r="T86" s="14"/>
      <c r="U86" s="14"/>
      <c r="V86" s="11"/>
      <c r="W86" s="11"/>
      <c r="X86" s="11"/>
      <c r="Y86" s="11"/>
      <c r="Z86" s="11"/>
      <c r="AA86" s="11"/>
    </row>
    <row r="87" spans="1:27" ht="14.25" customHeight="1">
      <c r="A87" s="11"/>
      <c r="B87" s="11"/>
      <c r="C87" s="11"/>
      <c r="D87" s="11"/>
      <c r="E87" s="151" t="s">
        <v>379</v>
      </c>
      <c r="F87" s="151"/>
      <c r="G87" s="151"/>
      <c r="H87" s="151"/>
      <c r="I87" s="151"/>
      <c r="J87" s="151"/>
      <c r="K87" s="151"/>
      <c r="L87" s="151"/>
      <c r="M87" s="151"/>
      <c r="N87" s="36"/>
      <c r="O87" s="23"/>
      <c r="P87" s="23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ht="14.2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9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28.5" customHeight="1">
      <c r="A89" s="11"/>
      <c r="B89" s="11"/>
      <c r="C89" s="11"/>
      <c r="D89" s="99" t="s">
        <v>433</v>
      </c>
      <c r="E89" s="33"/>
      <c r="F89" s="33"/>
      <c r="G89" s="33"/>
      <c r="H89" s="33"/>
      <c r="I89" s="33"/>
      <c r="J89" s="33"/>
      <c r="K89" s="33"/>
      <c r="L89" s="33"/>
      <c r="M89" s="33"/>
      <c r="N89" s="19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14.25" customHeight="1">
      <c r="A90" s="11"/>
      <c r="B90" s="11"/>
      <c r="C90" s="11"/>
      <c r="D90" s="11"/>
      <c r="E90" s="151" t="s">
        <v>379</v>
      </c>
      <c r="F90" s="151"/>
      <c r="G90" s="151"/>
      <c r="H90" s="151"/>
      <c r="I90" s="151"/>
      <c r="J90" s="151"/>
      <c r="K90" s="151"/>
      <c r="L90" s="151"/>
      <c r="M90" s="151"/>
      <c r="N90" s="19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</sheetData>
  <mergeCells count="41">
    <mergeCell ref="T12:T18"/>
    <mergeCell ref="O16:O18"/>
    <mergeCell ref="E90:M90"/>
    <mergeCell ref="S16:S18"/>
    <mergeCell ref="A20:AA20"/>
    <mergeCell ref="E84:M84"/>
    <mergeCell ref="E87:M87"/>
    <mergeCell ref="X12:X18"/>
    <mergeCell ref="Y12:Y18"/>
    <mergeCell ref="Z12:Z18"/>
    <mergeCell ref="AA12:AA18"/>
    <mergeCell ref="P16:P18"/>
    <mergeCell ref="U12:U18"/>
    <mergeCell ref="V12:V18"/>
    <mergeCell ref="W12:W18"/>
    <mergeCell ref="L12:L18"/>
    <mergeCell ref="M12:N15"/>
    <mergeCell ref="O12:P15"/>
    <mergeCell ref="Q12:S15"/>
    <mergeCell ref="M16:M18"/>
    <mergeCell ref="N16:N18"/>
    <mergeCell ref="K12:K18"/>
    <mergeCell ref="V9:AA9"/>
    <mergeCell ref="V10:AA10"/>
    <mergeCell ref="A12:A18"/>
    <mergeCell ref="B12:B18"/>
    <mergeCell ref="C12:C18"/>
    <mergeCell ref="D12:D18"/>
    <mergeCell ref="E12:E18"/>
    <mergeCell ref="F12:F18"/>
    <mergeCell ref="G12:G18"/>
    <mergeCell ref="V8:AA8"/>
    <mergeCell ref="A2:AA2"/>
    <mergeCell ref="A4:AA4"/>
    <mergeCell ref="A5:AA5"/>
    <mergeCell ref="V7:AA7"/>
    <mergeCell ref="Q16:Q18"/>
    <mergeCell ref="R16:R18"/>
    <mergeCell ref="H12:H18"/>
    <mergeCell ref="I12:I18"/>
    <mergeCell ref="J12:J18"/>
  </mergeCells>
  <phoneticPr fontId="33" type="noConversion"/>
  <pageMargins left="0.4" right="0.2" top="0.2" bottom="0.4" header="0.2" footer="0.2"/>
  <pageSetup paperSize="9" scale="31" fitToHeight="0" orientation="landscape" r:id="rId1"/>
  <headerFooter alignWithMargins="0"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K335"/>
  <sheetViews>
    <sheetView workbookViewId="0">
      <selection activeCell="A331" sqref="A331:AX331"/>
    </sheetView>
  </sheetViews>
  <sheetFormatPr defaultRowHeight="12.75"/>
  <sheetData>
    <row r="1" spans="1:133">
      <c r="A1">
        <v>0</v>
      </c>
      <c r="B1" t="s">
        <v>460</v>
      </c>
      <c r="D1" t="s">
        <v>461</v>
      </c>
      <c r="F1">
        <v>0</v>
      </c>
      <c r="G1">
        <v>0</v>
      </c>
      <c r="H1">
        <v>0</v>
      </c>
      <c r="I1" t="s">
        <v>462</v>
      </c>
      <c r="J1" t="s">
        <v>463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329</v>
      </c>
      <c r="C12" s="1">
        <v>0</v>
      </c>
      <c r="D12" s="1">
        <f>ROW(A264)</f>
        <v>264</v>
      </c>
      <c r="E12" s="1">
        <v>0</v>
      </c>
      <c r="F12" s="1" t="s">
        <v>464</v>
      </c>
      <c r="G12" s="1" t="s">
        <v>444</v>
      </c>
      <c r="H12" s="1" t="s">
        <v>463</v>
      </c>
      <c r="I12" s="1">
        <v>0</v>
      </c>
      <c r="J12" s="1" t="s">
        <v>463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463</v>
      </c>
      <c r="V12" s="1">
        <v>0</v>
      </c>
      <c r="W12" s="1" t="s">
        <v>463</v>
      </c>
      <c r="X12" s="1" t="s">
        <v>463</v>
      </c>
      <c r="Y12" s="1" t="s">
        <v>463</v>
      </c>
      <c r="Z12" s="1" t="s">
        <v>463</v>
      </c>
      <c r="AA12" s="1" t="s">
        <v>463</v>
      </c>
      <c r="AB12" s="1" t="s">
        <v>465</v>
      </c>
      <c r="AC12" s="1" t="s">
        <v>466</v>
      </c>
      <c r="AD12" s="1" t="s">
        <v>467</v>
      </c>
      <c r="AE12" s="1" t="s">
        <v>468</v>
      </c>
      <c r="AF12" s="1" t="s">
        <v>469</v>
      </c>
      <c r="AG12" s="1" t="s">
        <v>470</v>
      </c>
      <c r="AH12" s="1" t="s">
        <v>471</v>
      </c>
      <c r="AI12" s="1" t="s">
        <v>472</v>
      </c>
      <c r="AJ12" s="1" t="s">
        <v>473</v>
      </c>
      <c r="AK12" s="1"/>
      <c r="AL12" s="1" t="s">
        <v>469</v>
      </c>
      <c r="AM12" s="1" t="s">
        <v>470</v>
      </c>
      <c r="AN12" s="1" t="s">
        <v>474</v>
      </c>
      <c r="AO12" s="1"/>
      <c r="AP12" s="1" t="s">
        <v>469</v>
      </c>
      <c r="AQ12" s="1" t="s">
        <v>470</v>
      </c>
      <c r="AR12" s="1" t="s">
        <v>474</v>
      </c>
      <c r="AS12" s="1"/>
      <c r="AT12" s="1"/>
      <c r="AU12" s="1"/>
      <c r="AV12" s="1"/>
      <c r="AW12" s="1"/>
      <c r="AX12" s="1" t="s">
        <v>475</v>
      </c>
      <c r="AY12" s="1" t="s">
        <v>476</v>
      </c>
      <c r="AZ12" s="1" t="s">
        <v>476</v>
      </c>
      <c r="BA12" s="1"/>
      <c r="BB12" s="1">
        <v>0</v>
      </c>
      <c r="BC12" s="1"/>
      <c r="BD12" s="1"/>
      <c r="BE12" s="1"/>
      <c r="BF12" s="1"/>
      <c r="BG12" s="1"/>
      <c r="BH12" s="1" t="s">
        <v>477</v>
      </c>
      <c r="BI12" s="1" t="s">
        <v>478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479</v>
      </c>
      <c r="BZ12" s="1" t="s">
        <v>480</v>
      </c>
      <c r="CA12" s="1" t="s">
        <v>481</v>
      </c>
      <c r="CB12" s="1" t="s">
        <v>481</v>
      </c>
      <c r="CC12" s="1" t="s">
        <v>481</v>
      </c>
      <c r="CD12" s="1" t="s">
        <v>481</v>
      </c>
      <c r="CE12" s="1" t="s">
        <v>482</v>
      </c>
      <c r="CF12" s="1">
        <v>0</v>
      </c>
      <c r="CG12" s="1">
        <v>0</v>
      </c>
      <c r="CH12" s="1">
        <v>487096328</v>
      </c>
      <c r="CI12" s="1" t="s">
        <v>463</v>
      </c>
      <c r="CJ12" s="1" t="s">
        <v>463</v>
      </c>
      <c r="CK12" s="1">
        <v>17</v>
      </c>
      <c r="CL12" s="1"/>
      <c r="CM12" s="1"/>
      <c r="CN12" s="1"/>
      <c r="CO12" s="1"/>
      <c r="CP12" s="1"/>
      <c r="CQ12" s="1" t="s">
        <v>483</v>
      </c>
      <c r="CR12" s="1" t="s">
        <v>484</v>
      </c>
      <c r="CS12" s="1">
        <v>46073</v>
      </c>
      <c r="CT12" s="1">
        <v>540</v>
      </c>
      <c r="CU12" s="1">
        <v>17</v>
      </c>
      <c r="CV12" s="1" t="s">
        <v>445</v>
      </c>
      <c r="CW12" s="1"/>
      <c r="CX12" s="1"/>
      <c r="CY12" s="1">
        <v>0</v>
      </c>
      <c r="CZ12" s="1" t="s">
        <v>463</v>
      </c>
      <c r="DA12" s="1" t="s">
        <v>463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B264</f>
        <v>329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СМР ВЛ-0,4</v>
      </c>
      <c r="G18" s="2" t="str">
        <f t="shared" si="0"/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H18" s="2"/>
      <c r="I18" s="2"/>
      <c r="J18" s="2"/>
      <c r="K18" s="2"/>
      <c r="L18" s="2"/>
      <c r="M18" s="2"/>
      <c r="N18" s="2"/>
      <c r="O18" s="2">
        <f t="shared" ref="O18:AT18" ca="1" si="1">O264</f>
        <v>42487.51</v>
      </c>
      <c r="P18" s="2">
        <f t="shared" ca="1" si="1"/>
        <v>33728.370000000003</v>
      </c>
      <c r="Q18" s="2">
        <f t="shared" ca="1" si="1"/>
        <v>521.87</v>
      </c>
      <c r="R18" s="2">
        <f t="shared" ca="1" si="1"/>
        <v>265.22000000000003</v>
      </c>
      <c r="S18" s="2">
        <f t="shared" ca="1" si="1"/>
        <v>7972.05</v>
      </c>
      <c r="T18" s="2">
        <f t="shared" si="1"/>
        <v>0</v>
      </c>
      <c r="U18" s="2">
        <f t="shared" ca="1" si="1"/>
        <v>15.036735</v>
      </c>
      <c r="V18" s="2">
        <f t="shared" ca="1" si="1"/>
        <v>0.5053200000000001</v>
      </c>
      <c r="W18" s="2">
        <f t="shared" si="1"/>
        <v>0</v>
      </c>
      <c r="X18" s="2">
        <f t="shared" ca="1" si="1"/>
        <v>7987.12</v>
      </c>
      <c r="Y18" s="2">
        <f t="shared" ca="1" si="1"/>
        <v>4200.3900000000003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6601.1</v>
      </c>
      <c r="AQ18" s="2">
        <f t="shared" ca="1" si="1"/>
        <v>0</v>
      </c>
      <c r="AR18" s="2">
        <f t="shared" ca="1" si="1"/>
        <v>54675.02</v>
      </c>
      <c r="AS18" s="2">
        <f t="shared" ca="1" si="1"/>
        <v>25784.9</v>
      </c>
      <c r="AT18" s="2">
        <f t="shared" ca="1" si="1"/>
        <v>22289.02</v>
      </c>
      <c r="AU18" s="2">
        <f t="shared" ref="AU18:BZ18" ca="1" si="2">AU264</f>
        <v>0</v>
      </c>
      <c r="AV18" s="2">
        <f t="shared" ca="1" si="2"/>
        <v>33728.370000000003</v>
      </c>
      <c r="AW18" s="2">
        <f t="shared" ca="1" si="2"/>
        <v>27127.27</v>
      </c>
      <c r="AX18" s="2">
        <f t="shared" ca="1" si="2"/>
        <v>0</v>
      </c>
      <c r="AY18" s="2">
        <f t="shared" ca="1" si="2"/>
        <v>27127.27</v>
      </c>
      <c r="AZ18" s="2">
        <f t="shared" ca="1" si="2"/>
        <v>6601.1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ROW(A234)</f>
        <v>234</v>
      </c>
      <c r="E20" s="1"/>
      <c r="F20" s="1" t="s">
        <v>485</v>
      </c>
      <c r="G20" s="1" t="s">
        <v>485</v>
      </c>
      <c r="H20" s="1" t="s">
        <v>463</v>
      </c>
      <c r="I20" s="1">
        <v>0</v>
      </c>
      <c r="J20" s="1" t="s">
        <v>463</v>
      </c>
      <c r="K20" s="1">
        <v>0</v>
      </c>
      <c r="L20" s="1" t="s">
        <v>485</v>
      </c>
      <c r="M20" s="1" t="s">
        <v>463</v>
      </c>
      <c r="N20" s="1"/>
      <c r="O20" s="1"/>
      <c r="P20" s="1"/>
      <c r="Q20" s="1"/>
      <c r="R20" s="1"/>
      <c r="S20" s="1">
        <v>0</v>
      </c>
      <c r="T20" s="1"/>
      <c r="U20" s="1" t="s">
        <v>463</v>
      </c>
      <c r="V20" s="1">
        <v>0</v>
      </c>
      <c r="W20" s="1"/>
      <c r="X20" s="1"/>
      <c r="Y20" s="1"/>
      <c r="Z20" s="1"/>
      <c r="AA20" s="1"/>
      <c r="AB20" s="1" t="s">
        <v>463</v>
      </c>
      <c r="AC20" s="1" t="s">
        <v>463</v>
      </c>
      <c r="AD20" s="1" t="s">
        <v>463</v>
      </c>
      <c r="AE20" s="1" t="s">
        <v>463</v>
      </c>
      <c r="AF20" s="1" t="s">
        <v>463</v>
      </c>
      <c r="AG20" s="1" t="s">
        <v>463</v>
      </c>
      <c r="AH20" s="1"/>
      <c r="AI20" s="1"/>
      <c r="AJ20" s="1"/>
      <c r="AK20" s="1"/>
      <c r="AL20" s="1"/>
      <c r="AM20" s="1"/>
      <c r="AN20" s="1"/>
      <c r="AO20" s="1"/>
      <c r="AP20" s="1" t="s">
        <v>463</v>
      </c>
      <c r="AQ20" s="1" t="s">
        <v>463</v>
      </c>
      <c r="AR20" s="1" t="s">
        <v>463</v>
      </c>
      <c r="AS20" s="1"/>
      <c r="AT20" s="1"/>
      <c r="AU20" s="1"/>
      <c r="AV20" s="1"/>
      <c r="AW20" s="1"/>
      <c r="AX20" s="1"/>
      <c r="AY20" s="1"/>
      <c r="AZ20" s="1" t="s">
        <v>463</v>
      </c>
      <c r="BA20" s="1"/>
      <c r="BB20" s="1" t="s">
        <v>463</v>
      </c>
      <c r="BC20" s="1" t="s">
        <v>463</v>
      </c>
      <c r="BD20" s="1" t="s">
        <v>463</v>
      </c>
      <c r="BE20" s="1" t="s">
        <v>463</v>
      </c>
      <c r="BF20" s="1" t="s">
        <v>463</v>
      </c>
      <c r="BG20" s="1" t="s">
        <v>463</v>
      </c>
      <c r="BH20" s="1" t="s">
        <v>463</v>
      </c>
      <c r="BI20" s="1" t="s">
        <v>463</v>
      </c>
      <c r="BJ20" s="1" t="s">
        <v>463</v>
      </c>
      <c r="BK20" s="1" t="s">
        <v>463</v>
      </c>
      <c r="BL20" s="1" t="s">
        <v>463</v>
      </c>
      <c r="BM20" s="1" t="s">
        <v>463</v>
      </c>
      <c r="BN20" s="1" t="s">
        <v>463</v>
      </c>
      <c r="BO20" s="1" t="s">
        <v>463</v>
      </c>
      <c r="BP20" s="1" t="s">
        <v>463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463</v>
      </c>
      <c r="CJ20" s="1" t="s">
        <v>463</v>
      </c>
      <c r="CK20" t="s">
        <v>463</v>
      </c>
      <c r="CL20" t="s">
        <v>463</v>
      </c>
      <c r="CM20" t="s">
        <v>463</v>
      </c>
      <c r="CN20" t="s">
        <v>463</v>
      </c>
      <c r="CO20" t="s">
        <v>463</v>
      </c>
      <c r="CP20" t="s">
        <v>463</v>
      </c>
      <c r="CQ20" t="s">
        <v>463</v>
      </c>
    </row>
    <row r="22" spans="1:245">
      <c r="A22" s="2">
        <v>52</v>
      </c>
      <c r="B22" s="2">
        <f t="shared" ref="B22:G22" si="7">B234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ca="1" si="8">O234</f>
        <v>42487.51</v>
      </c>
      <c r="P22" s="2">
        <f t="shared" ca="1" si="8"/>
        <v>33728.370000000003</v>
      </c>
      <c r="Q22" s="2">
        <f t="shared" ca="1" si="8"/>
        <v>521.87</v>
      </c>
      <c r="R22" s="2">
        <f t="shared" ca="1" si="8"/>
        <v>265.22000000000003</v>
      </c>
      <c r="S22" s="2">
        <f t="shared" ca="1" si="8"/>
        <v>7972.05</v>
      </c>
      <c r="T22" s="2">
        <f t="shared" si="8"/>
        <v>0</v>
      </c>
      <c r="U22" s="2">
        <f t="shared" ca="1" si="8"/>
        <v>15.036735</v>
      </c>
      <c r="V22" s="2">
        <f t="shared" ca="1" si="8"/>
        <v>0.5053200000000001</v>
      </c>
      <c r="W22" s="2">
        <f t="shared" si="8"/>
        <v>0</v>
      </c>
      <c r="X22" s="2">
        <f t="shared" ca="1" si="8"/>
        <v>7987.12</v>
      </c>
      <c r="Y22" s="2">
        <f t="shared" ca="1" si="8"/>
        <v>4200.3900000000003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6601.1</v>
      </c>
      <c r="AQ22" s="2">
        <f t="shared" ca="1" si="8"/>
        <v>0</v>
      </c>
      <c r="AR22" s="2">
        <f t="shared" ca="1" si="8"/>
        <v>54675.02</v>
      </c>
      <c r="AS22" s="2">
        <f t="shared" ca="1" si="8"/>
        <v>25784.9</v>
      </c>
      <c r="AT22" s="2">
        <f t="shared" ca="1" si="8"/>
        <v>22289.02</v>
      </c>
      <c r="AU22" s="2">
        <f t="shared" ref="AU22:BZ22" ca="1" si="9">AU234</f>
        <v>0</v>
      </c>
      <c r="AV22" s="2">
        <f t="shared" ca="1" si="9"/>
        <v>33728.370000000003</v>
      </c>
      <c r="AW22" s="2">
        <f t="shared" ca="1" si="9"/>
        <v>27127.27</v>
      </c>
      <c r="AX22" s="2">
        <f t="shared" ca="1" si="9"/>
        <v>0</v>
      </c>
      <c r="AY22" s="2">
        <f t="shared" ca="1" si="9"/>
        <v>27127.27</v>
      </c>
      <c r="AZ22" s="2">
        <f t="shared" ca="1" si="9"/>
        <v>6601.1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ROW(A82)</f>
        <v>82</v>
      </c>
      <c r="E24" s="1"/>
      <c r="F24" s="1" t="s">
        <v>486</v>
      </c>
      <c r="G24" s="1" t="s">
        <v>487</v>
      </c>
      <c r="H24" s="1" t="s">
        <v>463</v>
      </c>
      <c r="I24" s="1">
        <v>0</v>
      </c>
      <c r="J24" s="1"/>
      <c r="K24" s="1">
        <v>-1</v>
      </c>
      <c r="L24" s="1"/>
      <c r="M24" s="1" t="s">
        <v>463</v>
      </c>
      <c r="N24" s="1"/>
      <c r="O24" s="1"/>
      <c r="P24" s="1"/>
      <c r="Q24" s="1"/>
      <c r="R24" s="1"/>
      <c r="S24" s="1">
        <v>0</v>
      </c>
      <c r="T24" s="1"/>
      <c r="U24" s="1" t="s">
        <v>463</v>
      </c>
      <c r="V24" s="1">
        <v>0</v>
      </c>
      <c r="W24" s="1"/>
      <c r="X24" s="1"/>
      <c r="Y24" s="1"/>
      <c r="Z24" s="1"/>
      <c r="AA24" s="1"/>
      <c r="AB24" s="1" t="s">
        <v>463</v>
      </c>
      <c r="AC24" s="1" t="s">
        <v>463</v>
      </c>
      <c r="AD24" s="1" t="s">
        <v>463</v>
      </c>
      <c r="AE24" s="1" t="s">
        <v>463</v>
      </c>
      <c r="AF24" s="1" t="s">
        <v>463</v>
      </c>
      <c r="AG24" s="1" t="s">
        <v>463</v>
      </c>
      <c r="AH24" s="1"/>
      <c r="AI24" s="1"/>
      <c r="AJ24" s="1"/>
      <c r="AK24" s="1"/>
      <c r="AL24" s="1"/>
      <c r="AM24" s="1"/>
      <c r="AN24" s="1"/>
      <c r="AO24" s="1"/>
      <c r="AP24" s="1" t="s">
        <v>463</v>
      </c>
      <c r="AQ24" s="1" t="s">
        <v>463</v>
      </c>
      <c r="AR24" s="1" t="s">
        <v>463</v>
      </c>
      <c r="AS24" s="1"/>
      <c r="AT24" s="1"/>
      <c r="AU24" s="1"/>
      <c r="AV24" s="1"/>
      <c r="AW24" s="1"/>
      <c r="AX24" s="1"/>
      <c r="AY24" s="1"/>
      <c r="AZ24" s="1" t="s">
        <v>463</v>
      </c>
      <c r="BA24" s="1"/>
      <c r="BB24" s="1" t="s">
        <v>463</v>
      </c>
      <c r="BC24" s="1" t="s">
        <v>463</v>
      </c>
      <c r="BD24" s="1" t="s">
        <v>463</v>
      </c>
      <c r="BE24" s="1" t="s">
        <v>463</v>
      </c>
      <c r="BF24" s="1" t="s">
        <v>463</v>
      </c>
      <c r="BG24" s="1" t="s">
        <v>463</v>
      </c>
      <c r="BH24" s="1" t="s">
        <v>463</v>
      </c>
      <c r="BI24" s="1" t="s">
        <v>463</v>
      </c>
      <c r="BJ24" s="1" t="s">
        <v>463</v>
      </c>
      <c r="BK24" s="1" t="s">
        <v>463</v>
      </c>
      <c r="BL24" s="1" t="s">
        <v>463</v>
      </c>
      <c r="BM24" s="1" t="s">
        <v>463</v>
      </c>
      <c r="BN24" s="1" t="s">
        <v>463</v>
      </c>
      <c r="BO24" s="1" t="s">
        <v>463</v>
      </c>
      <c r="BP24" s="1" t="s">
        <v>463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B82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 ВЛИ-0,4 кВ</v>
      </c>
      <c r="H26" s="2"/>
      <c r="I26" s="2"/>
      <c r="J26" s="2"/>
      <c r="K26" s="2"/>
      <c r="L26" s="2"/>
      <c r="M26" s="2"/>
      <c r="N26" s="2"/>
      <c r="O26" s="2">
        <f t="shared" ref="O26:AT26" ca="1" si="15">O82</f>
        <v>11056.05</v>
      </c>
      <c r="P26" s="2">
        <f t="shared" ca="1" si="15"/>
        <v>2296.91</v>
      </c>
      <c r="Q26" s="2">
        <f t="shared" ca="1" si="15"/>
        <v>521.87</v>
      </c>
      <c r="R26" s="2">
        <f t="shared" ca="1" si="15"/>
        <v>265.22000000000003</v>
      </c>
      <c r="S26" s="2">
        <f t="shared" ca="1" si="15"/>
        <v>7972.05</v>
      </c>
      <c r="T26" s="2">
        <f t="shared" si="15"/>
        <v>0</v>
      </c>
      <c r="U26" s="2">
        <f t="shared" ca="1" si="15"/>
        <v>15.036735</v>
      </c>
      <c r="V26" s="2">
        <f t="shared" ca="1" si="15"/>
        <v>0.5053200000000001</v>
      </c>
      <c r="W26" s="2">
        <f t="shared" si="15"/>
        <v>0</v>
      </c>
      <c r="X26" s="2">
        <f t="shared" ca="1" si="15"/>
        <v>7987.12</v>
      </c>
      <c r="Y26" s="2">
        <f t="shared" ca="1" si="15"/>
        <v>4200.3900000000003</v>
      </c>
      <c r="Z26" s="2">
        <f t="shared" si="15"/>
        <v>0</v>
      </c>
      <c r="AA26" s="2">
        <f t="shared" si="15"/>
        <v>0</v>
      </c>
      <c r="AB26" s="2">
        <f t="shared" ca="1" si="15"/>
        <v>11056.05</v>
      </c>
      <c r="AC26" s="2">
        <f t="shared" ca="1" si="15"/>
        <v>2296.91</v>
      </c>
      <c r="AD26" s="2">
        <f t="shared" ca="1" si="15"/>
        <v>521.87</v>
      </c>
      <c r="AE26" s="2">
        <f t="shared" ca="1" si="15"/>
        <v>265.22000000000003</v>
      </c>
      <c r="AF26" s="2">
        <f t="shared" ca="1" si="15"/>
        <v>7972.05</v>
      </c>
      <c r="AG26" s="2">
        <f t="shared" si="15"/>
        <v>0</v>
      </c>
      <c r="AH26" s="2">
        <f t="shared" ca="1" si="15"/>
        <v>15.036735</v>
      </c>
      <c r="AI26" s="2">
        <f t="shared" ca="1" si="15"/>
        <v>0.5053200000000001</v>
      </c>
      <c r="AJ26" s="2">
        <f t="shared" si="15"/>
        <v>0</v>
      </c>
      <c r="AK26" s="2">
        <f t="shared" ca="1" si="15"/>
        <v>7987.12</v>
      </c>
      <c r="AL26" s="2">
        <f t="shared" ca="1" si="15"/>
        <v>4200.3900000000003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ca="1" si="15"/>
        <v>0</v>
      </c>
      <c r="AR26" s="2">
        <f t="shared" ca="1" si="15"/>
        <v>23243.56</v>
      </c>
      <c r="AS26" s="2">
        <f t="shared" ca="1" si="15"/>
        <v>2252.58</v>
      </c>
      <c r="AT26" s="2">
        <f t="shared" ca="1" si="15"/>
        <v>20990.98</v>
      </c>
      <c r="AU26" s="2">
        <f t="shared" ref="AU26:BZ26" ca="1" si="16">AU82</f>
        <v>0</v>
      </c>
      <c r="AV26" s="2">
        <f t="shared" ca="1" si="16"/>
        <v>2296.91</v>
      </c>
      <c r="AW26" s="2">
        <f t="shared" ca="1" si="16"/>
        <v>2296.91</v>
      </c>
      <c r="AX26" s="2">
        <f t="shared" ca="1" si="16"/>
        <v>0</v>
      </c>
      <c r="AY26" s="2">
        <f t="shared" ca="1" si="16"/>
        <v>2296.91</v>
      </c>
      <c r="AZ26" s="2">
        <f t="shared" ca="1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ca="1" si="16"/>
        <v>0</v>
      </c>
      <c r="CA26" s="2">
        <f t="shared" ref="CA26:DF26" ca="1" si="17">CA82</f>
        <v>23243.56</v>
      </c>
      <c r="CB26" s="2">
        <f t="shared" ca="1" si="17"/>
        <v>2252.58</v>
      </c>
      <c r="CC26" s="2">
        <f t="shared" ca="1" si="17"/>
        <v>20990.98</v>
      </c>
      <c r="CD26" s="2">
        <f t="shared" ca="1" si="17"/>
        <v>0</v>
      </c>
      <c r="CE26" s="2">
        <f t="shared" ca="1" si="17"/>
        <v>2296.91</v>
      </c>
      <c r="CF26" s="2">
        <f t="shared" ca="1" si="17"/>
        <v>2296.91</v>
      </c>
      <c r="CG26" s="2">
        <f t="shared" ca="1" si="17"/>
        <v>0</v>
      </c>
      <c r="CH26" s="2">
        <f t="shared" ca="1" si="17"/>
        <v>2296.91</v>
      </c>
      <c r="CI26" s="2">
        <f t="shared" ca="1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DG82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EM82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FS82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 ca="1">ROW(SmtRes!A1)</f>
        <v>1</v>
      </c>
      <c r="D28">
        <f ca="1">ROW(EtalonRes!A1)</f>
        <v>1</v>
      </c>
      <c r="E28" t="s">
        <v>488</v>
      </c>
      <c r="F28" t="s">
        <v>489</v>
      </c>
      <c r="G28" t="s">
        <v>490</v>
      </c>
      <c r="H28" t="s">
        <v>491</v>
      </c>
      <c r="I28">
        <v>0</v>
      </c>
      <c r="J28">
        <v>0</v>
      </c>
      <c r="K28">
        <v>0</v>
      </c>
      <c r="O28">
        <f t="shared" ref="O28:O49" ca="1" si="21">ROUND(CP28,2)</f>
        <v>0</v>
      </c>
      <c r="P28">
        <f ca="1">SUMIF(SmtRes!AQ1:'SmtRes'!AQ1,"=1",SmtRes!DF1:'SmtRes'!DF1)</f>
        <v>0</v>
      </c>
      <c r="Q28">
        <f ca="1">SUMIF(SmtRes!AQ1:'SmtRes'!AQ1,"=1",SmtRes!DG1:'SmtRes'!DG1)</f>
        <v>0</v>
      </c>
      <c r="R28">
        <f ca="1">SUMIF(SmtRes!AQ1:'SmtRes'!AQ1,"=1",SmtRes!DH1:'SmtRes'!DH1)</f>
        <v>0</v>
      </c>
      <c r="S28">
        <f ca="1">SUMIF(SmtRes!AQ1:'SmtRes'!AQ1,"=1",SmtRes!DI1:'SmtRes'!DI1)</f>
        <v>0</v>
      </c>
      <c r="T28">
        <f t="shared" ref="T28:T59" si="22">ROUND(CU28*I28,2)</f>
        <v>0</v>
      </c>
      <c r="U28">
        <f ca="1">SUMIF(SmtRes!AQ1:'SmtRes'!AQ1,"=1",SmtRes!CV1:'SmtRes'!CV1)</f>
        <v>0</v>
      </c>
      <c r="V28">
        <f ca="1">SUMIF(SmtRes!AQ1:'SmtRes'!AQ1,"=1",SmtRes!CW1:'SmtRes'!CW1)</f>
        <v>0</v>
      </c>
      <c r="W28">
        <f t="shared" ref="W28:W59" si="23">ROUND(CX28*I28,2)</f>
        <v>0</v>
      </c>
      <c r="X28">
        <f t="shared" ref="X28:X59" ca="1" si="24">ROUND(CY28,2)</f>
        <v>0</v>
      </c>
      <c r="Y28">
        <f t="shared" ref="Y28:Y59" ca="1" si="25">ROUND(CZ28,2)</f>
        <v>0</v>
      </c>
      <c r="AA28">
        <v>50573937</v>
      </c>
      <c r="AB28">
        <f t="shared" ref="AB28:AB59" ca="1" si="26">ROUND((AC28+AD28+AF28),6)</f>
        <v>2123.1660999999999</v>
      </c>
      <c r="AC28">
        <f ca="1">ROUND((0),6)</f>
        <v>0</v>
      </c>
      <c r="AD28">
        <f ca="1">ROUND((((0)-(0))+AE28),6)</f>
        <v>0</v>
      </c>
      <c r="AE28">
        <f ca="1">ROUND((0),6)</f>
        <v>0</v>
      </c>
      <c r="AF28">
        <f ca="1">ROUND((SUM(SmtRes!BT1:'SmtRes'!BT1)),6)</f>
        <v>2123.1660999999999</v>
      </c>
      <c r="AG28">
        <f t="shared" ref="AG28:AG59" si="27">ROUND((AP28),6)</f>
        <v>0</v>
      </c>
      <c r="AH28">
        <f ca="1">(SUM(SmtRes!BU1:'SmtRes'!BU1))</f>
        <v>4.43</v>
      </c>
      <c r="AI28">
        <f ca="1">(0)</f>
        <v>0</v>
      </c>
      <c r="AJ28">
        <f t="shared" ref="AJ28:AJ59" si="28">(AS28)</f>
        <v>0</v>
      </c>
      <c r="AK28">
        <v>2123.1660999999999</v>
      </c>
      <c r="AL28">
        <v>0</v>
      </c>
      <c r="AM28">
        <v>0</v>
      </c>
      <c r="AN28">
        <v>0</v>
      </c>
      <c r="AO28">
        <v>2123.1660999999999</v>
      </c>
      <c r="AP28">
        <v>0</v>
      </c>
      <c r="AQ28">
        <v>4.43</v>
      </c>
      <c r="AR28">
        <v>0</v>
      </c>
      <c r="AS28">
        <v>0</v>
      </c>
      <c r="AT28">
        <v>89</v>
      </c>
      <c r="AU28">
        <v>41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463</v>
      </c>
      <c r="BE28" t="s">
        <v>463</v>
      </c>
      <c r="BF28" t="s">
        <v>463</v>
      </c>
      <c r="BG28" t="s">
        <v>463</v>
      </c>
      <c r="BH28">
        <v>0</v>
      </c>
      <c r="BI28">
        <v>1</v>
      </c>
      <c r="BJ28" t="s">
        <v>492</v>
      </c>
      <c r="BM28">
        <v>1007</v>
      </c>
      <c r="BN28">
        <v>0</v>
      </c>
      <c r="BO28" t="s">
        <v>463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463</v>
      </c>
      <c r="BZ28">
        <v>89</v>
      </c>
      <c r="CA28">
        <v>41</v>
      </c>
      <c r="CB28" t="s">
        <v>463</v>
      </c>
      <c r="CE28">
        <v>0</v>
      </c>
      <c r="CF28">
        <v>0</v>
      </c>
      <c r="CG28">
        <v>0</v>
      </c>
      <c r="CM28">
        <v>0</v>
      </c>
      <c r="CN28" t="s">
        <v>463</v>
      </c>
      <c r="CO28">
        <v>0</v>
      </c>
      <c r="CP28">
        <f t="shared" ref="CP28:CP49" ca="1" si="29">(P28+Q28+S28+R28)</f>
        <v>0</v>
      </c>
      <c r="CQ28">
        <f ca="1">SUMIF(SmtRes!AQ1:'SmtRes'!AQ1,"=1",SmtRes!AA1:'SmtRes'!AA1)</f>
        <v>0</v>
      </c>
      <c r="CR28">
        <f ca="1">SUMIF(SmtRes!AQ1:'SmtRes'!AQ1,"=1",SmtRes!AB1:'SmtRes'!AB1)</f>
        <v>0</v>
      </c>
      <c r="CS28">
        <f ca="1">SUMIF(SmtRes!AQ1:'SmtRes'!AQ1,"=1",SmtRes!AC1:'SmtRes'!AC1)</f>
        <v>0</v>
      </c>
      <c r="CT28">
        <f ca="1">SUMIF(SmtRes!AQ1:'SmtRes'!AQ1,"=1",SmtRes!AD1:'SmtRes'!AD1)</f>
        <v>479.27</v>
      </c>
      <c r="CU28">
        <f t="shared" ref="CU28:CU49" si="30">AG28</f>
        <v>0</v>
      </c>
      <c r="CV28">
        <f ca="1">SUMIF(SmtRes!AQ1:'SmtRes'!AQ1,"=1",SmtRes!BU1:'SmtRes'!BU1)</f>
        <v>4.43</v>
      </c>
      <c r="CW28">
        <f ca="1">SUMIF(SmtRes!AQ1:'SmtRes'!AQ1,"=1",SmtRes!BV1:'SmtRes'!BV1)</f>
        <v>0</v>
      </c>
      <c r="CX28">
        <f t="shared" ref="CX28:CX49" si="31">AJ28</f>
        <v>0</v>
      </c>
      <c r="CY28">
        <f t="shared" ref="CY28:CY49" ca="1" si="32">(((S28+R28)*AT28)/100)</f>
        <v>0</v>
      </c>
      <c r="CZ28">
        <f t="shared" ref="CZ28:CZ49" ca="1" si="33">(((S28+R28)*AU28)/100)</f>
        <v>0</v>
      </c>
      <c r="DC28" t="s">
        <v>463</v>
      </c>
      <c r="DD28" t="s">
        <v>463</v>
      </c>
      <c r="DE28" t="s">
        <v>463</v>
      </c>
      <c r="DF28" t="s">
        <v>463</v>
      </c>
      <c r="DG28" t="s">
        <v>463</v>
      </c>
      <c r="DH28" t="s">
        <v>463</v>
      </c>
      <c r="DI28" t="s">
        <v>463</v>
      </c>
      <c r="DJ28" t="s">
        <v>463</v>
      </c>
      <c r="DK28" t="s">
        <v>463</v>
      </c>
      <c r="DL28" t="s">
        <v>463</v>
      </c>
      <c r="DM28" t="s">
        <v>463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491</v>
      </c>
      <c r="DW28" t="s">
        <v>491</v>
      </c>
      <c r="DX28">
        <v>100</v>
      </c>
      <c r="DZ28" t="s">
        <v>463</v>
      </c>
      <c r="EA28" t="s">
        <v>463</v>
      </c>
      <c r="EB28" t="s">
        <v>463</v>
      </c>
      <c r="EC28" t="s">
        <v>463</v>
      </c>
      <c r="EE28">
        <v>49505476</v>
      </c>
      <c r="EF28">
        <v>2</v>
      </c>
      <c r="EG28" t="s">
        <v>493</v>
      </c>
      <c r="EH28">
        <v>1</v>
      </c>
      <c r="EI28" t="s">
        <v>494</v>
      </c>
      <c r="EJ28">
        <v>1</v>
      </c>
      <c r="EK28">
        <v>1007</v>
      </c>
      <c r="EL28" t="s">
        <v>495</v>
      </c>
      <c r="EM28" t="s">
        <v>496</v>
      </c>
      <c r="EO28" t="s">
        <v>463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4.43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41</v>
      </c>
      <c r="GA28" t="s">
        <v>463</v>
      </c>
      <c r="GD28">
        <v>1</v>
      </c>
      <c r="GF28">
        <v>-55252662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ca="1" si="34">ROUND(IF(AND(BH28=3,BI28=3,FS28&lt;&gt;0),P28,0),2)</f>
        <v>0</v>
      </c>
      <c r="GM28">
        <f t="shared" ref="GM28:GM59" ca="1" si="35">ROUND(O28+X28+Y28,2)+GX28</f>
        <v>0</v>
      </c>
      <c r="GN28">
        <f t="shared" ref="GN28:GN59" ca="1" si="36">IF(OR(BI28=0,BI28=1),GM28-GX28,0)</f>
        <v>0</v>
      </c>
      <c r="GO28">
        <f t="shared" ref="GO28:GO59" ca="1" si="37">IF(BI28=2,GM28-GX28,0)</f>
        <v>0</v>
      </c>
      <c r="GP28">
        <f t="shared" ref="GP28:GP59" ca="1" si="38">IF(BI28=4,GM28-GX28,0)</f>
        <v>0</v>
      </c>
      <c r="GR28">
        <v>0</v>
      </c>
      <c r="GS28">
        <v>0</v>
      </c>
      <c r="GT28">
        <v>0</v>
      </c>
      <c r="GU28" t="s">
        <v>463</v>
      </c>
      <c r="GV28">
        <f t="shared" ref="GV28:GV59" si="39">ROUND((GT28),6)</f>
        <v>0</v>
      </c>
      <c r="GW28">
        <v>1</v>
      </c>
      <c r="GX28">
        <f t="shared" ref="GX28:GX59" si="40">ROUND(HC28*I28,2)</f>
        <v>0</v>
      </c>
      <c r="HA28">
        <v>0</v>
      </c>
      <c r="HB28">
        <v>0</v>
      </c>
      <c r="HC28">
        <f t="shared" ref="HC28:HC49" si="41">GV28*GW28</f>
        <v>0</v>
      </c>
      <c r="HE28" t="s">
        <v>463</v>
      </c>
      <c r="HF28" t="s">
        <v>463</v>
      </c>
      <c r="HM28" t="s">
        <v>463</v>
      </c>
      <c r="HN28" t="s">
        <v>497</v>
      </c>
      <c r="HO28" t="s">
        <v>498</v>
      </c>
      <c r="HP28" t="s">
        <v>499</v>
      </c>
      <c r="HQ28" t="s">
        <v>499</v>
      </c>
      <c r="HS28">
        <v>0</v>
      </c>
      <c r="IK28">
        <v>0</v>
      </c>
    </row>
    <row r="29" spans="1:245">
      <c r="A29">
        <v>17</v>
      </c>
      <c r="B29">
        <v>1</v>
      </c>
      <c r="C29">
        <f ca="1">ROW(SmtRes!A6)</f>
        <v>6</v>
      </c>
      <c r="D29">
        <f ca="1">ROW(EtalonRes!A6)</f>
        <v>6</v>
      </c>
      <c r="E29" t="s">
        <v>500</v>
      </c>
      <c r="F29" t="s">
        <v>501</v>
      </c>
      <c r="G29" t="s">
        <v>502</v>
      </c>
      <c r="H29" t="s">
        <v>503</v>
      </c>
      <c r="I29">
        <v>0</v>
      </c>
      <c r="J29">
        <v>0</v>
      </c>
      <c r="K29">
        <v>0</v>
      </c>
      <c r="O29">
        <f t="shared" ca="1" si="21"/>
        <v>0</v>
      </c>
      <c r="P29">
        <f ca="1">SUMIF(SmtRes!AQ2:'SmtRes'!AQ6,"=1",SmtRes!DF2:'SmtRes'!DF6)</f>
        <v>0</v>
      </c>
      <c r="Q29">
        <f ca="1">SUMIF(SmtRes!AQ2:'SmtRes'!AQ6,"=1",SmtRes!DG2:'SmtRes'!DG6)</f>
        <v>0</v>
      </c>
      <c r="R29">
        <f ca="1">SUMIF(SmtRes!AQ2:'SmtRes'!AQ6,"=1",SmtRes!DH2:'SmtRes'!DH6)</f>
        <v>0</v>
      </c>
      <c r="S29">
        <f ca="1">SUMIF(SmtRes!AQ2:'SmtRes'!AQ6,"=1",SmtRes!DI2:'SmtRes'!DI6)</f>
        <v>0</v>
      </c>
      <c r="T29">
        <f t="shared" si="22"/>
        <v>0</v>
      </c>
      <c r="U29">
        <f ca="1">SUMIF(SmtRes!AQ2:'SmtRes'!AQ6,"=1",SmtRes!CV2:'SmtRes'!CV6)</f>
        <v>0</v>
      </c>
      <c r="V29">
        <f ca="1">SUMIF(SmtRes!AQ2:'SmtRes'!AQ6,"=1",SmtRes!CW2:'SmtRes'!CW6)</f>
        <v>0</v>
      </c>
      <c r="W29">
        <f t="shared" si="23"/>
        <v>0</v>
      </c>
      <c r="X29">
        <f t="shared" ca="1" si="24"/>
        <v>0</v>
      </c>
      <c r="Y29">
        <f t="shared" ca="1" si="25"/>
        <v>0</v>
      </c>
      <c r="AA29">
        <v>50573937</v>
      </c>
      <c r="AB29">
        <f t="shared" ca="1" si="26"/>
        <v>853.72608000000002</v>
      </c>
      <c r="AC29">
        <f ca="1">ROUND((0),6)</f>
        <v>0</v>
      </c>
      <c r="AD29">
        <f ca="1">ROUND((((SUM(SmtRes!BR2:'SmtRes'!BR6))-(SUM(SmtRes!BS2:'SmtRes'!BS6)))+AE29),6)</f>
        <v>611.30016000000001</v>
      </c>
      <c r="AE29">
        <f ca="1">ROUND((SUM(SmtRes!BS2:'SmtRes'!BS6)),6)</f>
        <v>305.67743999999999</v>
      </c>
      <c r="AF29">
        <f ca="1">ROUND((SUM(SmtRes!BT2:'SmtRes'!BT6)),6)</f>
        <v>242.42591999999999</v>
      </c>
      <c r="AG29">
        <f t="shared" si="27"/>
        <v>0</v>
      </c>
      <c r="AH29">
        <f ca="1">(SUM(SmtRes!BU2:'SmtRes'!BU6))</f>
        <v>0.52800000000000002</v>
      </c>
      <c r="AI29">
        <f ca="1">(SUM(SmtRes!BV2:'SmtRes'!BV6))</f>
        <v>0.57599999999999996</v>
      </c>
      <c r="AJ29">
        <f t="shared" si="28"/>
        <v>0</v>
      </c>
      <c r="AK29">
        <v>966.16959999999995</v>
      </c>
      <c r="AL29">
        <v>0</v>
      </c>
      <c r="AM29">
        <v>509.41679999999997</v>
      </c>
      <c r="AN29">
        <v>254.7312</v>
      </c>
      <c r="AO29">
        <v>202.02160000000001</v>
      </c>
      <c r="AP29">
        <v>0</v>
      </c>
      <c r="AQ29">
        <v>0.44</v>
      </c>
      <c r="AR29">
        <v>0.48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463</v>
      </c>
      <c r="BE29" t="s">
        <v>463</v>
      </c>
      <c r="BF29" t="s">
        <v>463</v>
      </c>
      <c r="BG29" t="s">
        <v>463</v>
      </c>
      <c r="BH29">
        <v>0</v>
      </c>
      <c r="BI29">
        <v>1</v>
      </c>
      <c r="BJ29" t="s">
        <v>504</v>
      </c>
      <c r="BM29">
        <v>33001</v>
      </c>
      <c r="BN29">
        <v>0</v>
      </c>
      <c r="BO29" t="s">
        <v>463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463</v>
      </c>
      <c r="BZ29">
        <v>103</v>
      </c>
      <c r="CA29">
        <v>60</v>
      </c>
      <c r="CB29" t="s">
        <v>463</v>
      </c>
      <c r="CE29">
        <v>0</v>
      </c>
      <c r="CF29">
        <v>0</v>
      </c>
      <c r="CG29">
        <v>0</v>
      </c>
      <c r="CM29">
        <v>0</v>
      </c>
      <c r="CN29" t="s">
        <v>447</v>
      </c>
      <c r="CO29">
        <v>0</v>
      </c>
      <c r="CP29">
        <f t="shared" ca="1" si="29"/>
        <v>0</v>
      </c>
      <c r="CQ29">
        <f ca="1">SUMIF(SmtRes!AQ2:'SmtRes'!AQ6,"=1",SmtRes!AA2:'SmtRes'!AA6)</f>
        <v>0</v>
      </c>
      <c r="CR29">
        <f ca="1">SUMIF(SmtRes!AQ2:'SmtRes'!AQ6,"=1",SmtRes!AB2:'SmtRes'!AB6)</f>
        <v>2267.2999999999997</v>
      </c>
      <c r="CS29">
        <f ca="1">SUMIF(SmtRes!AQ2:'SmtRes'!AQ6,"=1",SmtRes!AC2:'SmtRes'!AC6)</f>
        <v>1061.3800000000001</v>
      </c>
      <c r="CT29">
        <f ca="1">SUMIF(SmtRes!AQ2:'SmtRes'!AQ6,"=1",SmtRes!AD2:'SmtRes'!AD6)</f>
        <v>459.14</v>
      </c>
      <c r="CU29">
        <f t="shared" si="30"/>
        <v>0</v>
      </c>
      <c r="CV29">
        <f ca="1">SUMIF(SmtRes!AQ2:'SmtRes'!AQ6,"=1",SmtRes!BU2:'SmtRes'!BU6)</f>
        <v>0.52800000000000002</v>
      </c>
      <c r="CW29">
        <f ca="1">SUMIF(SmtRes!AQ2:'SmtRes'!AQ6,"=1",SmtRes!BV2:'SmtRes'!BV6)</f>
        <v>0.57599999999999996</v>
      </c>
      <c r="CX29">
        <f t="shared" si="31"/>
        <v>0</v>
      </c>
      <c r="CY29">
        <f t="shared" ca="1" si="32"/>
        <v>0</v>
      </c>
      <c r="CZ29">
        <f t="shared" ca="1" si="33"/>
        <v>0</v>
      </c>
      <c r="DB29">
        <v>1</v>
      </c>
      <c r="DC29" t="s">
        <v>463</v>
      </c>
      <c r="DD29" t="s">
        <v>463</v>
      </c>
      <c r="DE29" t="s">
        <v>505</v>
      </c>
      <c r="DF29" t="s">
        <v>505</v>
      </c>
      <c r="DG29" t="s">
        <v>505</v>
      </c>
      <c r="DH29" t="s">
        <v>463</v>
      </c>
      <c r="DI29" t="s">
        <v>505</v>
      </c>
      <c r="DJ29" t="s">
        <v>505</v>
      </c>
      <c r="DK29" t="s">
        <v>463</v>
      </c>
      <c r="DL29" t="s">
        <v>463</v>
      </c>
      <c r="DM29" t="s">
        <v>463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503</v>
      </c>
      <c r="DW29" t="s">
        <v>503</v>
      </c>
      <c r="DX29">
        <v>1</v>
      </c>
      <c r="DZ29" t="s">
        <v>463</v>
      </c>
      <c r="EA29" t="s">
        <v>463</v>
      </c>
      <c r="EB29" t="s">
        <v>463</v>
      </c>
      <c r="EC29" t="s">
        <v>463</v>
      </c>
      <c r="EE29">
        <v>49505551</v>
      </c>
      <c r="EF29">
        <v>2</v>
      </c>
      <c r="EG29" t="s">
        <v>493</v>
      </c>
      <c r="EH29">
        <v>27</v>
      </c>
      <c r="EI29" t="s">
        <v>506</v>
      </c>
      <c r="EJ29">
        <v>1</v>
      </c>
      <c r="EK29">
        <v>33001</v>
      </c>
      <c r="EL29" t="s">
        <v>506</v>
      </c>
      <c r="EM29" t="s">
        <v>507</v>
      </c>
      <c r="EO29" t="s">
        <v>508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0.44</v>
      </c>
      <c r="EX29">
        <v>0.48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463</v>
      </c>
      <c r="GD29">
        <v>1</v>
      </c>
      <c r="GF29">
        <v>42581925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ca="1" si="34"/>
        <v>0</v>
      </c>
      <c r="GM29">
        <f t="shared" ca="1" si="35"/>
        <v>0</v>
      </c>
      <c r="GN29">
        <f t="shared" ca="1" si="36"/>
        <v>0</v>
      </c>
      <c r="GO29">
        <f t="shared" ca="1" si="37"/>
        <v>0</v>
      </c>
      <c r="GP29">
        <f t="shared" ca="1" si="38"/>
        <v>0</v>
      </c>
      <c r="GR29">
        <v>0</v>
      </c>
      <c r="GS29">
        <v>0</v>
      </c>
      <c r="GT29">
        <v>0</v>
      </c>
      <c r="GU29" t="s">
        <v>463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463</v>
      </c>
      <c r="HF29" t="s">
        <v>463</v>
      </c>
      <c r="HM29" t="s">
        <v>463</v>
      </c>
      <c r="HN29" t="s">
        <v>509</v>
      </c>
      <c r="HO29" t="s">
        <v>510</v>
      </c>
      <c r="HP29" t="s">
        <v>506</v>
      </c>
      <c r="HQ29" t="s">
        <v>506</v>
      </c>
      <c r="HS29">
        <v>0</v>
      </c>
      <c r="IK29">
        <v>0</v>
      </c>
    </row>
    <row r="30" spans="1:245">
      <c r="A30">
        <v>17</v>
      </c>
      <c r="B30">
        <v>1</v>
      </c>
      <c r="C30">
        <f ca="1">ROW(SmtRes!A10)</f>
        <v>10</v>
      </c>
      <c r="D30">
        <f ca="1">ROW(EtalonRes!A10)</f>
        <v>10</v>
      </c>
      <c r="E30" t="s">
        <v>511</v>
      </c>
      <c r="F30" t="s">
        <v>512</v>
      </c>
      <c r="G30" t="s">
        <v>513</v>
      </c>
      <c r="H30" t="s">
        <v>503</v>
      </c>
      <c r="I30">
        <v>0</v>
      </c>
      <c r="J30">
        <v>0</v>
      </c>
      <c r="K30">
        <v>0</v>
      </c>
      <c r="O30">
        <f t="shared" ca="1" si="21"/>
        <v>0</v>
      </c>
      <c r="P30">
        <f ca="1">SUMIF(SmtRes!AQ7:'SmtRes'!AQ10,"=1",SmtRes!DF7:'SmtRes'!DF10)</f>
        <v>0</v>
      </c>
      <c r="Q30">
        <f ca="1">SUMIF(SmtRes!AQ7:'SmtRes'!AQ10,"=1",SmtRes!DG7:'SmtRes'!DG10)</f>
        <v>0</v>
      </c>
      <c r="R30">
        <f ca="1">SUMIF(SmtRes!AQ7:'SmtRes'!AQ10,"=1",SmtRes!DH7:'SmtRes'!DH10)</f>
        <v>0</v>
      </c>
      <c r="S30">
        <f ca="1">SUMIF(SmtRes!AQ7:'SmtRes'!AQ10,"=1",SmtRes!DI7:'SmtRes'!DI10)</f>
        <v>0</v>
      </c>
      <c r="T30">
        <f t="shared" si="22"/>
        <v>0</v>
      </c>
      <c r="U30">
        <f ca="1">SUMIF(SmtRes!AQ7:'SmtRes'!AQ10,"=1",SmtRes!CV7:'SmtRes'!CV10)</f>
        <v>0</v>
      </c>
      <c r="V30">
        <f ca="1">SUMIF(SmtRes!AQ7:'SmtRes'!AQ10,"=1",SmtRes!CW7:'SmtRes'!CW10)</f>
        <v>0</v>
      </c>
      <c r="W30">
        <f t="shared" si="23"/>
        <v>0</v>
      </c>
      <c r="X30">
        <f t="shared" ca="1" si="24"/>
        <v>0</v>
      </c>
      <c r="Y30">
        <f t="shared" ca="1" si="25"/>
        <v>0</v>
      </c>
      <c r="AA30">
        <v>50573937</v>
      </c>
      <c r="AB30">
        <f t="shared" ca="1" si="26"/>
        <v>184.26419999999999</v>
      </c>
      <c r="AC30">
        <f ca="1">ROUND((0),6)</f>
        <v>0</v>
      </c>
      <c r="AD30">
        <f ca="1">ROUND((((SUM(SmtRes!BR7:'SmtRes'!BR10))-(SUM(SmtRes!BS7:'SmtRes'!BS10)))+AE30),6)</f>
        <v>69.479200000000006</v>
      </c>
      <c r="AE30">
        <f ca="1">ROUND((SUM(SmtRes!BS7:'SmtRes'!BS10)),6)</f>
        <v>47.100200000000001</v>
      </c>
      <c r="AF30">
        <f ca="1">ROUND((SUM(SmtRes!BT7:'SmtRes'!BT10)),6)</f>
        <v>114.785</v>
      </c>
      <c r="AG30">
        <f t="shared" si="27"/>
        <v>0</v>
      </c>
      <c r="AH30">
        <f ca="1">(SUM(SmtRes!BU7:'SmtRes'!BU10))</f>
        <v>0.25</v>
      </c>
      <c r="AI30">
        <f ca="1">(SUM(SmtRes!BV7:'SmtRes'!BV10))</f>
        <v>0.14000000000000001</v>
      </c>
      <c r="AJ30">
        <f t="shared" si="28"/>
        <v>0</v>
      </c>
      <c r="AK30">
        <v>231.36440000000002</v>
      </c>
      <c r="AL30">
        <v>0</v>
      </c>
      <c r="AM30">
        <v>69.479200000000006</v>
      </c>
      <c r="AN30">
        <v>47.100200000000008</v>
      </c>
      <c r="AO30">
        <v>114.785</v>
      </c>
      <c r="AP30">
        <v>0</v>
      </c>
      <c r="AQ30">
        <v>0.25</v>
      </c>
      <c r="AR30">
        <v>0.14000000000000001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463</v>
      </c>
      <c r="BE30" t="s">
        <v>463</v>
      </c>
      <c r="BF30" t="s">
        <v>463</v>
      </c>
      <c r="BG30" t="s">
        <v>463</v>
      </c>
      <c r="BH30">
        <v>0</v>
      </c>
      <c r="BI30">
        <v>1</v>
      </c>
      <c r="BJ30" t="s">
        <v>514</v>
      </c>
      <c r="BM30">
        <v>33001</v>
      </c>
      <c r="BN30">
        <v>0</v>
      </c>
      <c r="BO30" t="s">
        <v>463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463</v>
      </c>
      <c r="BZ30">
        <v>103</v>
      </c>
      <c r="CA30">
        <v>60</v>
      </c>
      <c r="CB30" t="s">
        <v>463</v>
      </c>
      <c r="CE30">
        <v>0</v>
      </c>
      <c r="CF30">
        <v>0</v>
      </c>
      <c r="CG30">
        <v>0</v>
      </c>
      <c r="CM30">
        <v>0</v>
      </c>
      <c r="CN30" t="s">
        <v>463</v>
      </c>
      <c r="CO30">
        <v>0</v>
      </c>
      <c r="CP30">
        <f t="shared" ca="1" si="29"/>
        <v>0</v>
      </c>
      <c r="CQ30">
        <f ca="1">SUMIF(SmtRes!AQ7:'SmtRes'!AQ10,"=1",SmtRes!AA7:'SmtRes'!AA10)</f>
        <v>0</v>
      </c>
      <c r="CR30">
        <f ca="1">SUMIF(SmtRes!AQ7:'SmtRes'!AQ10,"=1",SmtRes!AB7:'SmtRes'!AB10)</f>
        <v>641.01</v>
      </c>
      <c r="CS30">
        <f ca="1">SUMIF(SmtRes!AQ7:'SmtRes'!AQ10,"=1",SmtRes!AC7:'SmtRes'!AC10)</f>
        <v>336.43</v>
      </c>
      <c r="CT30">
        <f ca="1">SUMIF(SmtRes!AQ7:'SmtRes'!AQ10,"=1",SmtRes!AD7:'SmtRes'!AD10)</f>
        <v>459.14</v>
      </c>
      <c r="CU30">
        <f t="shared" si="30"/>
        <v>0</v>
      </c>
      <c r="CV30">
        <f ca="1">SUMIF(SmtRes!AQ7:'SmtRes'!AQ10,"=1",SmtRes!BU7:'SmtRes'!BU10)</f>
        <v>0.25</v>
      </c>
      <c r="CW30">
        <f ca="1">SUMIF(SmtRes!AQ7:'SmtRes'!AQ10,"=1",SmtRes!BV7:'SmtRes'!BV10)</f>
        <v>0.14000000000000001</v>
      </c>
      <c r="CX30">
        <f t="shared" si="31"/>
        <v>0</v>
      </c>
      <c r="CY30">
        <f t="shared" ca="1" si="32"/>
        <v>0</v>
      </c>
      <c r="CZ30">
        <f t="shared" ca="1" si="33"/>
        <v>0</v>
      </c>
      <c r="DC30" t="s">
        <v>463</v>
      </c>
      <c r="DD30" t="s">
        <v>463</v>
      </c>
      <c r="DE30" t="s">
        <v>463</v>
      </c>
      <c r="DF30" t="s">
        <v>463</v>
      </c>
      <c r="DG30" t="s">
        <v>463</v>
      </c>
      <c r="DH30" t="s">
        <v>463</v>
      </c>
      <c r="DI30" t="s">
        <v>463</v>
      </c>
      <c r="DJ30" t="s">
        <v>463</v>
      </c>
      <c r="DK30" t="s">
        <v>463</v>
      </c>
      <c r="DL30" t="s">
        <v>463</v>
      </c>
      <c r="DM30" t="s">
        <v>463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503</v>
      </c>
      <c r="DW30" t="s">
        <v>503</v>
      </c>
      <c r="DX30">
        <v>1</v>
      </c>
      <c r="DZ30" t="s">
        <v>463</v>
      </c>
      <c r="EA30" t="s">
        <v>463</v>
      </c>
      <c r="EB30" t="s">
        <v>463</v>
      </c>
      <c r="EC30" t="s">
        <v>463</v>
      </c>
      <c r="EE30">
        <v>49505551</v>
      </c>
      <c r="EF30">
        <v>2</v>
      </c>
      <c r="EG30" t="s">
        <v>493</v>
      </c>
      <c r="EH30">
        <v>27</v>
      </c>
      <c r="EI30" t="s">
        <v>506</v>
      </c>
      <c r="EJ30">
        <v>1</v>
      </c>
      <c r="EK30">
        <v>33001</v>
      </c>
      <c r="EL30" t="s">
        <v>506</v>
      </c>
      <c r="EM30" t="s">
        <v>507</v>
      </c>
      <c r="EO30" t="s">
        <v>463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0.25</v>
      </c>
      <c r="EX30">
        <v>0.14000000000000001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463</v>
      </c>
      <c r="GD30">
        <v>1</v>
      </c>
      <c r="GF30">
        <v>1118608416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ca="1" si="34"/>
        <v>0</v>
      </c>
      <c r="GM30">
        <f t="shared" ca="1" si="35"/>
        <v>0</v>
      </c>
      <c r="GN30">
        <f t="shared" ca="1" si="36"/>
        <v>0</v>
      </c>
      <c r="GO30">
        <f t="shared" ca="1" si="37"/>
        <v>0</v>
      </c>
      <c r="GP30">
        <f t="shared" ca="1" si="38"/>
        <v>0</v>
      </c>
      <c r="GR30">
        <v>0</v>
      </c>
      <c r="GS30">
        <v>0</v>
      </c>
      <c r="GT30">
        <v>0</v>
      </c>
      <c r="GU30" t="s">
        <v>463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463</v>
      </c>
      <c r="HF30" t="s">
        <v>463</v>
      </c>
      <c r="HM30" t="s">
        <v>463</v>
      </c>
      <c r="HN30" t="s">
        <v>509</v>
      </c>
      <c r="HO30" t="s">
        <v>510</v>
      </c>
      <c r="HP30" t="s">
        <v>506</v>
      </c>
      <c r="HQ30" t="s">
        <v>506</v>
      </c>
      <c r="HS30">
        <v>0</v>
      </c>
      <c r="IK30">
        <v>0</v>
      </c>
    </row>
    <row r="31" spans="1:245">
      <c r="A31">
        <v>17</v>
      </c>
      <c r="B31">
        <v>1</v>
      </c>
      <c r="C31">
        <f ca="1">ROW(SmtRes!A14)</f>
        <v>14</v>
      </c>
      <c r="D31">
        <f ca="1">ROW(EtalonRes!A14)</f>
        <v>14</v>
      </c>
      <c r="E31" t="s">
        <v>515</v>
      </c>
      <c r="F31" t="s">
        <v>516</v>
      </c>
      <c r="G31" t="s">
        <v>517</v>
      </c>
      <c r="H31" t="s">
        <v>503</v>
      </c>
      <c r="I31">
        <v>0</v>
      </c>
      <c r="J31">
        <v>0</v>
      </c>
      <c r="K31">
        <v>0</v>
      </c>
      <c r="O31">
        <f t="shared" ca="1" si="21"/>
        <v>0</v>
      </c>
      <c r="P31">
        <f ca="1">SUMIF(SmtRes!AQ11:'SmtRes'!AQ14,"=1",SmtRes!DF11:'SmtRes'!DF14)</f>
        <v>0</v>
      </c>
      <c r="Q31">
        <f ca="1">SUMIF(SmtRes!AQ11:'SmtRes'!AQ14,"=1",SmtRes!DG11:'SmtRes'!DG14)</f>
        <v>0</v>
      </c>
      <c r="R31">
        <f ca="1">SUMIF(SmtRes!AQ11:'SmtRes'!AQ14,"=1",SmtRes!DH11:'SmtRes'!DH14)</f>
        <v>0</v>
      </c>
      <c r="S31">
        <f ca="1">SUMIF(SmtRes!AQ11:'SmtRes'!AQ14,"=1",SmtRes!DI11:'SmtRes'!DI14)</f>
        <v>0</v>
      </c>
      <c r="T31">
        <f t="shared" si="22"/>
        <v>0</v>
      </c>
      <c r="U31">
        <f ca="1">SUMIF(SmtRes!AQ11:'SmtRes'!AQ14,"=1",SmtRes!CV11:'SmtRes'!CV14)</f>
        <v>0</v>
      </c>
      <c r="V31">
        <f ca="1">SUMIF(SmtRes!AQ11:'SmtRes'!AQ14,"=1",SmtRes!CW11:'SmtRes'!CW14)</f>
        <v>0</v>
      </c>
      <c r="W31">
        <f t="shared" si="23"/>
        <v>0</v>
      </c>
      <c r="X31">
        <f t="shared" ca="1" si="24"/>
        <v>0</v>
      </c>
      <c r="Y31">
        <f t="shared" ca="1" si="25"/>
        <v>0</v>
      </c>
      <c r="AA31">
        <v>50573937</v>
      </c>
      <c r="AB31">
        <f t="shared" ca="1" si="26"/>
        <v>217.14680000000001</v>
      </c>
      <c r="AC31">
        <f ca="1">ROUND((0),6)</f>
        <v>0</v>
      </c>
      <c r="AD31">
        <f ca="1">ROUND((((SUM(SmtRes!BR11:'SmtRes'!BR14))-(SUM(SmtRes!BS11:'SmtRes'!BS14)))+AE31),6)</f>
        <v>79.404799999999994</v>
      </c>
      <c r="AE31">
        <f ca="1">ROUND((SUM(SmtRes!BS11:'SmtRes'!BS14)),6)</f>
        <v>86.350399999999993</v>
      </c>
      <c r="AF31">
        <f ca="1">ROUND((SUM(SmtRes!BT11:'SmtRes'!BT14)),6)</f>
        <v>137.74199999999999</v>
      </c>
      <c r="AG31">
        <f t="shared" si="27"/>
        <v>0</v>
      </c>
      <c r="AH31">
        <f ca="1">(SUM(SmtRes!BU11:'SmtRes'!BU14))</f>
        <v>0.3</v>
      </c>
      <c r="AI31">
        <f ca="1">(SUM(SmtRes!BV11:'SmtRes'!BV14))</f>
        <v>0.16</v>
      </c>
      <c r="AJ31">
        <f t="shared" si="28"/>
        <v>0</v>
      </c>
      <c r="AK31">
        <v>303.49720000000002</v>
      </c>
      <c r="AL31">
        <v>0</v>
      </c>
      <c r="AM31">
        <v>79.404800000000009</v>
      </c>
      <c r="AN31">
        <v>86.350400000000008</v>
      </c>
      <c r="AO31">
        <v>137.74199999999999</v>
      </c>
      <c r="AP31">
        <v>0</v>
      </c>
      <c r="AQ31">
        <v>0.3</v>
      </c>
      <c r="AR31">
        <v>0.16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463</v>
      </c>
      <c r="BE31" t="s">
        <v>463</v>
      </c>
      <c r="BF31" t="s">
        <v>463</v>
      </c>
      <c r="BG31" t="s">
        <v>463</v>
      </c>
      <c r="BH31">
        <v>0</v>
      </c>
      <c r="BI31">
        <v>1</v>
      </c>
      <c r="BJ31" t="s">
        <v>518</v>
      </c>
      <c r="BM31">
        <v>33001</v>
      </c>
      <c r="BN31">
        <v>0</v>
      </c>
      <c r="BO31" t="s">
        <v>463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463</v>
      </c>
      <c r="BZ31">
        <v>103</v>
      </c>
      <c r="CA31">
        <v>60</v>
      </c>
      <c r="CB31" t="s">
        <v>463</v>
      </c>
      <c r="CE31">
        <v>0</v>
      </c>
      <c r="CF31">
        <v>0</v>
      </c>
      <c r="CG31">
        <v>0</v>
      </c>
      <c r="CM31">
        <v>0</v>
      </c>
      <c r="CN31" t="s">
        <v>463</v>
      </c>
      <c r="CO31">
        <v>0</v>
      </c>
      <c r="CP31">
        <f t="shared" ca="1" si="29"/>
        <v>0</v>
      </c>
      <c r="CQ31">
        <f ca="1">SUMIF(SmtRes!AQ11:'SmtRes'!AQ14,"=1",SmtRes!AA11:'SmtRes'!AA14)</f>
        <v>0</v>
      </c>
      <c r="CR31">
        <f ca="1">SUMIF(SmtRes!AQ11:'SmtRes'!AQ14,"=1",SmtRes!AB11:'SmtRes'!AB14)</f>
        <v>641.01</v>
      </c>
      <c r="CS31">
        <f ca="1">SUMIF(SmtRes!AQ11:'SmtRes'!AQ14,"=1",SmtRes!AC11:'SmtRes'!AC14)</f>
        <v>539.69000000000005</v>
      </c>
      <c r="CT31">
        <f ca="1">SUMIF(SmtRes!AQ11:'SmtRes'!AQ14,"=1",SmtRes!AD11:'SmtRes'!AD14)</f>
        <v>459.14</v>
      </c>
      <c r="CU31">
        <f t="shared" si="30"/>
        <v>0</v>
      </c>
      <c r="CV31">
        <f ca="1">SUMIF(SmtRes!AQ11:'SmtRes'!AQ14,"=1",SmtRes!BU11:'SmtRes'!BU14)</f>
        <v>0.3</v>
      </c>
      <c r="CW31">
        <f ca="1">SUMIF(SmtRes!AQ11:'SmtRes'!AQ14,"=1",SmtRes!BV11:'SmtRes'!BV14)</f>
        <v>0.16</v>
      </c>
      <c r="CX31">
        <f t="shared" si="31"/>
        <v>0</v>
      </c>
      <c r="CY31">
        <f t="shared" ca="1" si="32"/>
        <v>0</v>
      </c>
      <c r="CZ31">
        <f t="shared" ca="1" si="33"/>
        <v>0</v>
      </c>
      <c r="DC31" t="s">
        <v>463</v>
      </c>
      <c r="DD31" t="s">
        <v>463</v>
      </c>
      <c r="DE31" t="s">
        <v>463</v>
      </c>
      <c r="DF31" t="s">
        <v>463</v>
      </c>
      <c r="DG31" t="s">
        <v>463</v>
      </c>
      <c r="DH31" t="s">
        <v>463</v>
      </c>
      <c r="DI31" t="s">
        <v>463</v>
      </c>
      <c r="DJ31" t="s">
        <v>463</v>
      </c>
      <c r="DK31" t="s">
        <v>463</v>
      </c>
      <c r="DL31" t="s">
        <v>463</v>
      </c>
      <c r="DM31" t="s">
        <v>463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503</v>
      </c>
      <c r="DW31" t="s">
        <v>503</v>
      </c>
      <c r="DX31">
        <v>1</v>
      </c>
      <c r="DZ31" t="s">
        <v>463</v>
      </c>
      <c r="EA31" t="s">
        <v>463</v>
      </c>
      <c r="EB31" t="s">
        <v>463</v>
      </c>
      <c r="EC31" t="s">
        <v>463</v>
      </c>
      <c r="EE31">
        <v>49505551</v>
      </c>
      <c r="EF31">
        <v>2</v>
      </c>
      <c r="EG31" t="s">
        <v>493</v>
      </c>
      <c r="EH31">
        <v>27</v>
      </c>
      <c r="EI31" t="s">
        <v>506</v>
      </c>
      <c r="EJ31">
        <v>1</v>
      </c>
      <c r="EK31">
        <v>33001</v>
      </c>
      <c r="EL31" t="s">
        <v>506</v>
      </c>
      <c r="EM31" t="s">
        <v>507</v>
      </c>
      <c r="EO31" t="s">
        <v>463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0.3</v>
      </c>
      <c r="EX31">
        <v>0.16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463</v>
      </c>
      <c r="GD31">
        <v>1</v>
      </c>
      <c r="GF31">
        <v>1439470221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ca="1" si="34"/>
        <v>0</v>
      </c>
      <c r="GM31">
        <f t="shared" ca="1" si="35"/>
        <v>0</v>
      </c>
      <c r="GN31">
        <f t="shared" ca="1" si="36"/>
        <v>0</v>
      </c>
      <c r="GO31">
        <f t="shared" ca="1" si="37"/>
        <v>0</v>
      </c>
      <c r="GP31">
        <f t="shared" ca="1" si="38"/>
        <v>0</v>
      </c>
      <c r="GR31">
        <v>0</v>
      </c>
      <c r="GS31">
        <v>3</v>
      </c>
      <c r="GT31">
        <v>0</v>
      </c>
      <c r="GU31" t="s">
        <v>463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463</v>
      </c>
      <c r="HF31" t="s">
        <v>463</v>
      </c>
      <c r="HM31" t="s">
        <v>463</v>
      </c>
      <c r="HN31" t="s">
        <v>509</v>
      </c>
      <c r="HO31" t="s">
        <v>510</v>
      </c>
      <c r="HP31" t="s">
        <v>506</v>
      </c>
      <c r="HQ31" t="s">
        <v>506</v>
      </c>
      <c r="HS31">
        <v>0</v>
      </c>
      <c r="IK31">
        <v>0</v>
      </c>
    </row>
    <row r="32" spans="1:245">
      <c r="A32">
        <v>17</v>
      </c>
      <c r="B32">
        <v>1</v>
      </c>
      <c r="C32">
        <f ca="1">ROW(SmtRes!A32)</f>
        <v>32</v>
      </c>
      <c r="D32">
        <f ca="1">ROW(EtalonRes!A32)</f>
        <v>32</v>
      </c>
      <c r="E32" t="s">
        <v>519</v>
      </c>
      <c r="F32" t="s">
        <v>520</v>
      </c>
      <c r="G32" t="s">
        <v>521</v>
      </c>
      <c r="H32" t="s">
        <v>503</v>
      </c>
      <c r="I32">
        <v>0</v>
      </c>
      <c r="J32">
        <v>0</v>
      </c>
      <c r="K32">
        <v>0</v>
      </c>
      <c r="O32">
        <f t="shared" ca="1" si="21"/>
        <v>0</v>
      </c>
      <c r="P32">
        <f ca="1">SUMIF(SmtRes!AQ15:'SmtRes'!AQ32,"=1",SmtRes!DF15:'SmtRes'!DF32)</f>
        <v>0</v>
      </c>
      <c r="Q32">
        <f ca="1">SUMIF(SmtRes!AQ15:'SmtRes'!AQ32,"=1",SmtRes!DG15:'SmtRes'!DG32)</f>
        <v>0</v>
      </c>
      <c r="R32">
        <f ca="1">SUMIF(SmtRes!AQ15:'SmtRes'!AQ32,"=1",SmtRes!DH15:'SmtRes'!DH32)</f>
        <v>0</v>
      </c>
      <c r="S32">
        <f ca="1">SUMIF(SmtRes!AQ15:'SmtRes'!AQ32,"=1",SmtRes!DI15:'SmtRes'!DI32)</f>
        <v>0</v>
      </c>
      <c r="T32">
        <f t="shared" si="22"/>
        <v>0</v>
      </c>
      <c r="U32">
        <f ca="1">SUMIF(SmtRes!AQ15:'SmtRes'!AQ32,"=1",SmtRes!CV15:'SmtRes'!CV32)</f>
        <v>0</v>
      </c>
      <c r="V32">
        <f ca="1">SUMIF(SmtRes!AQ15:'SmtRes'!AQ32,"=1",SmtRes!CW15:'SmtRes'!CW32)</f>
        <v>0</v>
      </c>
      <c r="W32">
        <f t="shared" si="23"/>
        <v>0</v>
      </c>
      <c r="X32">
        <f t="shared" ca="1" si="24"/>
        <v>0</v>
      </c>
      <c r="Y32">
        <f t="shared" ca="1" si="25"/>
        <v>0</v>
      </c>
      <c r="AA32">
        <v>50573937</v>
      </c>
      <c r="AB32">
        <f t="shared" ca="1" si="26"/>
        <v>3346.3559740000001</v>
      </c>
      <c r="AC32">
        <f ca="1">ROUND((SUM(SmtRes!BQ15:'SmtRes'!BQ32)),6)</f>
        <v>59.860053999999998</v>
      </c>
      <c r="AD32">
        <f ca="1">ROUND((((SUM(SmtRes!BR15:'SmtRes'!BR32))-(SUM(SmtRes!BS15:'SmtRes'!BS32)))+AE32),6)</f>
        <v>1460.04312</v>
      </c>
      <c r="AE32">
        <f ca="1">ROUND((SUM(SmtRes!BS15:'SmtRes'!BS32)),6)</f>
        <v>438.55572000000001</v>
      </c>
      <c r="AF32">
        <f ca="1">ROUND((SUM(SmtRes!BT15:'SmtRes'!BT32)),6)</f>
        <v>1826.4528</v>
      </c>
      <c r="AG32">
        <f t="shared" si="27"/>
        <v>0</v>
      </c>
      <c r="AH32">
        <f ca="1">(SUM(SmtRes!BU15:'SmtRes'!BU32))</f>
        <v>3.6719999999999997</v>
      </c>
      <c r="AI32">
        <f ca="1">(SUM(SmtRes!BV15:'SmtRes'!BV32))</f>
        <v>1.044</v>
      </c>
      <c r="AJ32">
        <f t="shared" si="28"/>
        <v>0</v>
      </c>
      <c r="AK32">
        <v>3164.0697540000001</v>
      </c>
      <c r="AL32">
        <v>59.860054000000005</v>
      </c>
      <c r="AM32">
        <v>1216.7026000000001</v>
      </c>
      <c r="AN32">
        <v>365.46310000000005</v>
      </c>
      <c r="AO32">
        <v>1522.0439999999999</v>
      </c>
      <c r="AP32">
        <v>0</v>
      </c>
      <c r="AQ32">
        <v>3.06</v>
      </c>
      <c r="AR32">
        <v>0.87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463</v>
      </c>
      <c r="BE32" t="s">
        <v>463</v>
      </c>
      <c r="BF32" t="s">
        <v>463</v>
      </c>
      <c r="BG32" t="s">
        <v>463</v>
      </c>
      <c r="BH32">
        <v>0</v>
      </c>
      <c r="BI32">
        <v>1</v>
      </c>
      <c r="BJ32" t="s">
        <v>522</v>
      </c>
      <c r="BM32">
        <v>33001</v>
      </c>
      <c r="BN32">
        <v>0</v>
      </c>
      <c r="BO32" t="s">
        <v>463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463</v>
      </c>
      <c r="BZ32">
        <v>103</v>
      </c>
      <c r="CA32">
        <v>60</v>
      </c>
      <c r="CB32" t="s">
        <v>463</v>
      </c>
      <c r="CE32">
        <v>0</v>
      </c>
      <c r="CF32">
        <v>0</v>
      </c>
      <c r="CG32">
        <v>0</v>
      </c>
      <c r="CM32">
        <v>0</v>
      </c>
      <c r="CN32" t="s">
        <v>447</v>
      </c>
      <c r="CO32">
        <v>0</v>
      </c>
      <c r="CP32">
        <f t="shared" ca="1" si="29"/>
        <v>0</v>
      </c>
      <c r="CQ32">
        <f ca="1">SUMIF(SmtRes!AQ15:'SmtRes'!AQ32,"=1",SmtRes!AA15:'SmtRes'!AA32)</f>
        <v>192044.91999999998</v>
      </c>
      <c r="CR32">
        <f ca="1">SUMIF(SmtRes!AQ15:'SmtRes'!AQ32,"=1",SmtRes!AB15:'SmtRes'!AB32)</f>
        <v>2750.76</v>
      </c>
      <c r="CS32">
        <f ca="1">SUMIF(SmtRes!AQ15:'SmtRes'!AQ32,"=1",SmtRes!AC15:'SmtRes'!AC32)</f>
        <v>926.34</v>
      </c>
      <c r="CT32">
        <f ca="1">SUMIF(SmtRes!AQ15:'SmtRes'!AQ32,"=1",SmtRes!AD15:'SmtRes'!AD32)</f>
        <v>497.4</v>
      </c>
      <c r="CU32">
        <f t="shared" si="30"/>
        <v>0</v>
      </c>
      <c r="CV32">
        <f ca="1">SUMIF(SmtRes!AQ15:'SmtRes'!AQ32,"=1",SmtRes!BU15:'SmtRes'!BU32)</f>
        <v>3.6719999999999997</v>
      </c>
      <c r="CW32">
        <f ca="1">SUMIF(SmtRes!AQ15:'SmtRes'!AQ32,"=1",SmtRes!BV15:'SmtRes'!BV32)</f>
        <v>1.044</v>
      </c>
      <c r="CX32">
        <f t="shared" si="31"/>
        <v>0</v>
      </c>
      <c r="CY32">
        <f t="shared" ca="1" si="32"/>
        <v>0</v>
      </c>
      <c r="CZ32">
        <f t="shared" ca="1" si="33"/>
        <v>0</v>
      </c>
      <c r="DB32">
        <v>2</v>
      </c>
      <c r="DC32" t="s">
        <v>463</v>
      </c>
      <c r="DD32" t="s">
        <v>463</v>
      </c>
      <c r="DE32" t="s">
        <v>505</v>
      </c>
      <c r="DF32" t="s">
        <v>505</v>
      </c>
      <c r="DG32" t="s">
        <v>505</v>
      </c>
      <c r="DH32" t="s">
        <v>463</v>
      </c>
      <c r="DI32" t="s">
        <v>505</v>
      </c>
      <c r="DJ32" t="s">
        <v>505</v>
      </c>
      <c r="DK32" t="s">
        <v>463</v>
      </c>
      <c r="DL32" t="s">
        <v>463</v>
      </c>
      <c r="DM32" t="s">
        <v>463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503</v>
      </c>
      <c r="DW32" t="s">
        <v>503</v>
      </c>
      <c r="DX32">
        <v>1</v>
      </c>
      <c r="DZ32" t="s">
        <v>463</v>
      </c>
      <c r="EA32" t="s">
        <v>463</v>
      </c>
      <c r="EB32" t="s">
        <v>463</v>
      </c>
      <c r="EC32" t="s">
        <v>463</v>
      </c>
      <c r="EE32">
        <v>49505551</v>
      </c>
      <c r="EF32">
        <v>2</v>
      </c>
      <c r="EG32" t="s">
        <v>493</v>
      </c>
      <c r="EH32">
        <v>27</v>
      </c>
      <c r="EI32" t="s">
        <v>506</v>
      </c>
      <c r="EJ32">
        <v>1</v>
      </c>
      <c r="EK32">
        <v>33001</v>
      </c>
      <c r="EL32" t="s">
        <v>506</v>
      </c>
      <c r="EM32" t="s">
        <v>507</v>
      </c>
      <c r="EO32" t="s">
        <v>508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3.06</v>
      </c>
      <c r="EX32">
        <v>0.87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463</v>
      </c>
      <c r="GD32">
        <v>1</v>
      </c>
      <c r="GF32">
        <v>-846558895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ca="1" si="34"/>
        <v>0</v>
      </c>
      <c r="GM32">
        <f t="shared" ca="1" si="35"/>
        <v>0</v>
      </c>
      <c r="GN32">
        <f t="shared" ca="1" si="36"/>
        <v>0</v>
      </c>
      <c r="GO32">
        <f t="shared" ca="1" si="37"/>
        <v>0</v>
      </c>
      <c r="GP32">
        <f t="shared" ca="1" si="38"/>
        <v>0</v>
      </c>
      <c r="GR32">
        <v>0</v>
      </c>
      <c r="GS32">
        <v>0</v>
      </c>
      <c r="GT32">
        <v>0</v>
      </c>
      <c r="GU32" t="s">
        <v>463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463</v>
      </c>
      <c r="HF32" t="s">
        <v>463</v>
      </c>
      <c r="HM32" t="s">
        <v>463</v>
      </c>
      <c r="HN32" t="s">
        <v>509</v>
      </c>
      <c r="HO32" t="s">
        <v>510</v>
      </c>
      <c r="HP32" t="s">
        <v>506</v>
      </c>
      <c r="HQ32" t="s">
        <v>506</v>
      </c>
      <c r="HS32">
        <v>0</v>
      </c>
      <c r="IK32">
        <v>0</v>
      </c>
    </row>
    <row r="33" spans="1:245">
      <c r="A33">
        <v>18</v>
      </c>
      <c r="B33">
        <v>1</v>
      </c>
      <c r="C33">
        <v>21</v>
      </c>
      <c r="E33" t="s">
        <v>523</v>
      </c>
      <c r="F33" t="s">
        <v>524</v>
      </c>
      <c r="G33" t="s">
        <v>525</v>
      </c>
      <c r="H33" t="s">
        <v>526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 t="shared" ref="P33:P41" si="42">ROUND(CQ33*I33,2)</f>
        <v>0</v>
      </c>
      <c r="Q33">
        <f t="shared" ref="Q33:Q41" si="43">ROUND(CR33*I33,2)</f>
        <v>0</v>
      </c>
      <c r="R33">
        <f t="shared" ref="R33:R41" si="44">ROUND(CS33*I33,2)</f>
        <v>0</v>
      </c>
      <c r="S33">
        <f t="shared" ref="S33:S41" si="45">ROUND(CT33*I33,2)</f>
        <v>0</v>
      </c>
      <c r="T33">
        <f t="shared" si="22"/>
        <v>0</v>
      </c>
      <c r="U33">
        <f t="shared" ref="U33:U41" si="46">ROUND(CV33*I33,7)</f>
        <v>0</v>
      </c>
      <c r="V33">
        <f t="shared" ref="V33:V41" si="47"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50573937</v>
      </c>
      <c r="AB33">
        <f t="shared" si="26"/>
        <v>174.93</v>
      </c>
      <c r="AC33">
        <f t="shared" ref="AC33:AC41" si="48">ROUND((ES33),6)</f>
        <v>174.93</v>
      </c>
      <c r="AD33">
        <f t="shared" ref="AD33:AD41" si="49">ROUND((((ET33)-(EU33))+AE33),6)</f>
        <v>0</v>
      </c>
      <c r="AE33">
        <f t="shared" ref="AE33:AE41" si="50">ROUND((EU33),6)</f>
        <v>0</v>
      </c>
      <c r="AF33">
        <f t="shared" ref="AF33:AF41" si="51">ROUND((EV33),6)</f>
        <v>0</v>
      </c>
      <c r="AG33">
        <f t="shared" si="27"/>
        <v>0</v>
      </c>
      <c r="AH33">
        <f t="shared" ref="AH33:AH41" si="52">(EW33)</f>
        <v>0</v>
      </c>
      <c r="AI33">
        <f t="shared" ref="AI33:AI41" si="53">(EX33)</f>
        <v>0</v>
      </c>
      <c r="AJ33">
        <f t="shared" si="28"/>
        <v>0</v>
      </c>
      <c r="AK33">
        <v>174.93</v>
      </c>
      <c r="AL33">
        <v>174.93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1.08</v>
      </c>
      <c r="BD33" t="s">
        <v>463</v>
      </c>
      <c r="BE33" t="s">
        <v>463</v>
      </c>
      <c r="BF33" t="s">
        <v>463</v>
      </c>
      <c r="BG33" t="s">
        <v>463</v>
      </c>
      <c r="BH33">
        <v>3</v>
      </c>
      <c r="BI33">
        <v>1</v>
      </c>
      <c r="BJ33" t="s">
        <v>527</v>
      </c>
      <c r="BM33">
        <v>33001</v>
      </c>
      <c r="BN33">
        <v>0</v>
      </c>
      <c r="BO33" t="s">
        <v>524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463</v>
      </c>
      <c r="BZ33">
        <v>103</v>
      </c>
      <c r="CA33">
        <v>60</v>
      </c>
      <c r="CB33" t="s">
        <v>463</v>
      </c>
      <c r="CE33">
        <v>0</v>
      </c>
      <c r="CF33">
        <v>0</v>
      </c>
      <c r="CG33">
        <v>0</v>
      </c>
      <c r="CM33">
        <v>0</v>
      </c>
      <c r="CN33" t="s">
        <v>463</v>
      </c>
      <c r="CO33">
        <v>0</v>
      </c>
      <c r="CP33">
        <f t="shared" si="29"/>
        <v>0</v>
      </c>
      <c r="CQ33">
        <f t="shared" ref="CQ33:CQ41" si="54">ROUND(AL33*BC33,2)</f>
        <v>188.92</v>
      </c>
      <c r="CR33">
        <f t="shared" ref="CR33:CR41" si="55">ROUND(AM33*BB33,2)</f>
        <v>0</v>
      </c>
      <c r="CS33">
        <f t="shared" ref="CS33:CS41" si="56">ROUND(AN33*BS33,2)</f>
        <v>0</v>
      </c>
      <c r="CT33">
        <f t="shared" ref="CT33:CT41" si="57">ROUND(AO33*BA33,2)</f>
        <v>0</v>
      </c>
      <c r="CU33">
        <f t="shared" si="30"/>
        <v>0</v>
      </c>
      <c r="CV33">
        <f t="shared" ref="CV33:CV41" si="58">AH33</f>
        <v>0</v>
      </c>
      <c r="CW33">
        <f t="shared" ref="CW33:CW41" si="59"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463</v>
      </c>
      <c r="DD33" t="s">
        <v>463</v>
      </c>
      <c r="DE33" t="s">
        <v>463</v>
      </c>
      <c r="DF33" t="s">
        <v>463</v>
      </c>
      <c r="DG33" t="s">
        <v>463</v>
      </c>
      <c r="DH33" t="s">
        <v>463</v>
      </c>
      <c r="DI33" t="s">
        <v>463</v>
      </c>
      <c r="DJ33" t="s">
        <v>463</v>
      </c>
      <c r="DK33" t="s">
        <v>463</v>
      </c>
      <c r="DL33" t="s">
        <v>463</v>
      </c>
      <c r="DM33" t="s">
        <v>463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526</v>
      </c>
      <c r="DW33" t="s">
        <v>526</v>
      </c>
      <c r="DX33">
        <v>1</v>
      </c>
      <c r="DZ33" t="s">
        <v>463</v>
      </c>
      <c r="EA33" t="s">
        <v>463</v>
      </c>
      <c r="EB33" t="s">
        <v>463</v>
      </c>
      <c r="EC33" t="s">
        <v>463</v>
      </c>
      <c r="EE33">
        <v>49505551</v>
      </c>
      <c r="EF33">
        <v>2</v>
      </c>
      <c r="EG33" t="s">
        <v>493</v>
      </c>
      <c r="EH33">
        <v>27</v>
      </c>
      <c r="EI33" t="s">
        <v>506</v>
      </c>
      <c r="EJ33">
        <v>1</v>
      </c>
      <c r="EK33">
        <v>33001</v>
      </c>
      <c r="EL33" t="s">
        <v>506</v>
      </c>
      <c r="EM33" t="s">
        <v>507</v>
      </c>
      <c r="EO33" t="s">
        <v>463</v>
      </c>
      <c r="EQ33">
        <v>0</v>
      </c>
      <c r="ER33">
        <v>174.93</v>
      </c>
      <c r="ES33">
        <v>174.93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463</v>
      </c>
      <c r="GD33">
        <v>1</v>
      </c>
      <c r="GF33">
        <v>912181421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0</v>
      </c>
      <c r="GT33">
        <v>0</v>
      </c>
      <c r="GU33" t="s">
        <v>463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463</v>
      </c>
      <c r="HF33" t="s">
        <v>463</v>
      </c>
      <c r="HM33" t="s">
        <v>463</v>
      </c>
      <c r="HN33" t="s">
        <v>509</v>
      </c>
      <c r="HO33" t="s">
        <v>510</v>
      </c>
      <c r="HP33" t="s">
        <v>506</v>
      </c>
      <c r="HQ33" t="s">
        <v>506</v>
      </c>
      <c r="HS33">
        <v>0</v>
      </c>
      <c r="IK33">
        <v>0</v>
      </c>
    </row>
    <row r="34" spans="1:245">
      <c r="A34">
        <v>18</v>
      </c>
      <c r="B34">
        <v>1</v>
      </c>
      <c r="C34">
        <v>23</v>
      </c>
      <c r="E34" t="s">
        <v>528</v>
      </c>
      <c r="F34" t="s">
        <v>529</v>
      </c>
      <c r="G34" t="s">
        <v>530</v>
      </c>
      <c r="H34" t="s">
        <v>503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 t="shared" si="42"/>
        <v>0</v>
      </c>
      <c r="Q34">
        <f t="shared" si="43"/>
        <v>0</v>
      </c>
      <c r="R34">
        <f t="shared" si="44"/>
        <v>0</v>
      </c>
      <c r="S34">
        <f t="shared" si="45"/>
        <v>0</v>
      </c>
      <c r="T34">
        <f t="shared" si="22"/>
        <v>0</v>
      </c>
      <c r="U34">
        <f t="shared" si="46"/>
        <v>0</v>
      </c>
      <c r="V34">
        <f t="shared" si="47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50573937</v>
      </c>
      <c r="AB34">
        <f t="shared" si="26"/>
        <v>0</v>
      </c>
      <c r="AC34">
        <f t="shared" si="48"/>
        <v>0</v>
      </c>
      <c r="AD34">
        <f t="shared" si="49"/>
        <v>0</v>
      </c>
      <c r="AE34">
        <f t="shared" si="50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3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463</v>
      </c>
      <c r="BE34" t="s">
        <v>463</v>
      </c>
      <c r="BF34" t="s">
        <v>463</v>
      </c>
      <c r="BG34" t="s">
        <v>463</v>
      </c>
      <c r="BH34">
        <v>3</v>
      </c>
      <c r="BI34">
        <v>1</v>
      </c>
      <c r="BJ34" t="s">
        <v>463</v>
      </c>
      <c r="BM34">
        <v>33001</v>
      </c>
      <c r="BN34">
        <v>0</v>
      </c>
      <c r="BO34" t="s">
        <v>463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463</v>
      </c>
      <c r="BZ34">
        <v>103</v>
      </c>
      <c r="CA34">
        <v>60</v>
      </c>
      <c r="CB34" t="s">
        <v>463</v>
      </c>
      <c r="CE34">
        <v>0</v>
      </c>
      <c r="CF34">
        <v>0</v>
      </c>
      <c r="CG34">
        <v>0</v>
      </c>
      <c r="CM34">
        <v>0</v>
      </c>
      <c r="CN34" t="s">
        <v>463</v>
      </c>
      <c r="CO34">
        <v>0</v>
      </c>
      <c r="CP34">
        <f t="shared" si="29"/>
        <v>0</v>
      </c>
      <c r="CQ34">
        <f t="shared" si="54"/>
        <v>0</v>
      </c>
      <c r="CR34">
        <f t="shared" si="55"/>
        <v>0</v>
      </c>
      <c r="CS34">
        <f t="shared" si="56"/>
        <v>0</v>
      </c>
      <c r="CT34">
        <f t="shared" si="57"/>
        <v>0</v>
      </c>
      <c r="CU34">
        <f t="shared" si="30"/>
        <v>0</v>
      </c>
      <c r="CV34">
        <f t="shared" si="58"/>
        <v>0</v>
      </c>
      <c r="CW34">
        <f t="shared" si="59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463</v>
      </c>
      <c r="DD34" t="s">
        <v>463</v>
      </c>
      <c r="DE34" t="s">
        <v>463</v>
      </c>
      <c r="DF34" t="s">
        <v>463</v>
      </c>
      <c r="DG34" t="s">
        <v>463</v>
      </c>
      <c r="DH34" t="s">
        <v>463</v>
      </c>
      <c r="DI34" t="s">
        <v>463</v>
      </c>
      <c r="DJ34" t="s">
        <v>463</v>
      </c>
      <c r="DK34" t="s">
        <v>463</v>
      </c>
      <c r="DL34" t="s">
        <v>463</v>
      </c>
      <c r="DM34" t="s">
        <v>463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503</v>
      </c>
      <c r="DW34" t="s">
        <v>503</v>
      </c>
      <c r="DX34">
        <v>1</v>
      </c>
      <c r="DZ34" t="s">
        <v>463</v>
      </c>
      <c r="EA34" t="s">
        <v>463</v>
      </c>
      <c r="EB34" t="s">
        <v>463</v>
      </c>
      <c r="EC34" t="s">
        <v>463</v>
      </c>
      <c r="EE34">
        <v>49505551</v>
      </c>
      <c r="EF34">
        <v>2</v>
      </c>
      <c r="EG34" t="s">
        <v>493</v>
      </c>
      <c r="EH34">
        <v>27</v>
      </c>
      <c r="EI34" t="s">
        <v>506</v>
      </c>
      <c r="EJ34">
        <v>1</v>
      </c>
      <c r="EK34">
        <v>33001</v>
      </c>
      <c r="EL34" t="s">
        <v>506</v>
      </c>
      <c r="EM34" t="s">
        <v>507</v>
      </c>
      <c r="EO34" t="s">
        <v>463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463</v>
      </c>
      <c r="GD34">
        <v>1</v>
      </c>
      <c r="GF34">
        <v>457934895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0</v>
      </c>
      <c r="GT34">
        <v>0</v>
      </c>
      <c r="GU34" t="s">
        <v>463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463</v>
      </c>
      <c r="HF34" t="s">
        <v>463</v>
      </c>
      <c r="HM34" t="s">
        <v>463</v>
      </c>
      <c r="HN34" t="s">
        <v>509</v>
      </c>
      <c r="HO34" t="s">
        <v>510</v>
      </c>
      <c r="HP34" t="s">
        <v>506</v>
      </c>
      <c r="HQ34" t="s">
        <v>506</v>
      </c>
      <c r="HS34">
        <v>0</v>
      </c>
      <c r="IK34">
        <v>0</v>
      </c>
    </row>
    <row r="35" spans="1:245">
      <c r="A35">
        <v>18</v>
      </c>
      <c r="B35">
        <v>1</v>
      </c>
      <c r="C35">
        <v>24</v>
      </c>
      <c r="E35" t="s">
        <v>531</v>
      </c>
      <c r="F35" t="s">
        <v>532</v>
      </c>
      <c r="G35" t="s">
        <v>533</v>
      </c>
      <c r="H35" t="s">
        <v>534</v>
      </c>
      <c r="I35">
        <f>I32*J35</f>
        <v>0</v>
      </c>
      <c r="J35">
        <v>0</v>
      </c>
      <c r="K35">
        <v>0</v>
      </c>
      <c r="O35">
        <f t="shared" si="21"/>
        <v>0</v>
      </c>
      <c r="P35">
        <f t="shared" si="42"/>
        <v>0</v>
      </c>
      <c r="Q35">
        <f t="shared" si="43"/>
        <v>0</v>
      </c>
      <c r="R35">
        <f t="shared" si="44"/>
        <v>0</v>
      </c>
      <c r="S35">
        <f t="shared" si="45"/>
        <v>0</v>
      </c>
      <c r="T35">
        <f t="shared" si="22"/>
        <v>0</v>
      </c>
      <c r="U35">
        <f t="shared" si="46"/>
        <v>0</v>
      </c>
      <c r="V35">
        <f t="shared" si="47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50573937</v>
      </c>
      <c r="AB35">
        <f t="shared" si="26"/>
        <v>0</v>
      </c>
      <c r="AC35">
        <f t="shared" si="48"/>
        <v>0</v>
      </c>
      <c r="AD35">
        <f t="shared" si="49"/>
        <v>0</v>
      </c>
      <c r="AE35">
        <f t="shared" si="50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3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463</v>
      </c>
      <c r="BE35" t="s">
        <v>463</v>
      </c>
      <c r="BF35" t="s">
        <v>463</v>
      </c>
      <c r="BG35" t="s">
        <v>463</v>
      </c>
      <c r="BH35">
        <v>3</v>
      </c>
      <c r="BI35">
        <v>1</v>
      </c>
      <c r="BJ35" t="s">
        <v>463</v>
      </c>
      <c r="BM35">
        <v>33001</v>
      </c>
      <c r="BN35">
        <v>0</v>
      </c>
      <c r="BO35" t="s">
        <v>463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463</v>
      </c>
      <c r="BZ35">
        <v>103</v>
      </c>
      <c r="CA35">
        <v>60</v>
      </c>
      <c r="CB35" t="s">
        <v>463</v>
      </c>
      <c r="CE35">
        <v>0</v>
      </c>
      <c r="CF35">
        <v>0</v>
      </c>
      <c r="CG35">
        <v>0</v>
      </c>
      <c r="CM35">
        <v>0</v>
      </c>
      <c r="CN35" t="s">
        <v>463</v>
      </c>
      <c r="CO35">
        <v>0</v>
      </c>
      <c r="CP35">
        <f t="shared" si="29"/>
        <v>0</v>
      </c>
      <c r="CQ35">
        <f t="shared" si="54"/>
        <v>0</v>
      </c>
      <c r="CR35">
        <f t="shared" si="55"/>
        <v>0</v>
      </c>
      <c r="CS35">
        <f t="shared" si="56"/>
        <v>0</v>
      </c>
      <c r="CT35">
        <f t="shared" si="57"/>
        <v>0</v>
      </c>
      <c r="CU35">
        <f t="shared" si="30"/>
        <v>0</v>
      </c>
      <c r="CV35">
        <f t="shared" si="58"/>
        <v>0</v>
      </c>
      <c r="CW35">
        <f t="shared" si="59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463</v>
      </c>
      <c r="DD35" t="s">
        <v>463</v>
      </c>
      <c r="DE35" t="s">
        <v>463</v>
      </c>
      <c r="DF35" t="s">
        <v>463</v>
      </c>
      <c r="DG35" t="s">
        <v>463</v>
      </c>
      <c r="DH35" t="s">
        <v>463</v>
      </c>
      <c r="DI35" t="s">
        <v>463</v>
      </c>
      <c r="DJ35" t="s">
        <v>463</v>
      </c>
      <c r="DK35" t="s">
        <v>463</v>
      </c>
      <c r="DL35" t="s">
        <v>463</v>
      </c>
      <c r="DM35" t="s">
        <v>463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534</v>
      </c>
      <c r="DW35" t="s">
        <v>534</v>
      </c>
      <c r="DX35">
        <v>1000</v>
      </c>
      <c r="DZ35" t="s">
        <v>463</v>
      </c>
      <c r="EA35" t="s">
        <v>463</v>
      </c>
      <c r="EB35" t="s">
        <v>463</v>
      </c>
      <c r="EC35" t="s">
        <v>463</v>
      </c>
      <c r="EE35">
        <v>49505551</v>
      </c>
      <c r="EF35">
        <v>2</v>
      </c>
      <c r="EG35" t="s">
        <v>493</v>
      </c>
      <c r="EH35">
        <v>27</v>
      </c>
      <c r="EI35" t="s">
        <v>506</v>
      </c>
      <c r="EJ35">
        <v>1</v>
      </c>
      <c r="EK35">
        <v>33001</v>
      </c>
      <c r="EL35" t="s">
        <v>506</v>
      </c>
      <c r="EM35" t="s">
        <v>507</v>
      </c>
      <c r="EO35" t="s">
        <v>463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463</v>
      </c>
      <c r="GD35">
        <v>1</v>
      </c>
      <c r="GF35">
        <v>1602794472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0</v>
      </c>
      <c r="GT35">
        <v>0</v>
      </c>
      <c r="GU35" t="s">
        <v>463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463</v>
      </c>
      <c r="HF35" t="s">
        <v>463</v>
      </c>
      <c r="HM35" t="s">
        <v>463</v>
      </c>
      <c r="HN35" t="s">
        <v>509</v>
      </c>
      <c r="HO35" t="s">
        <v>510</v>
      </c>
      <c r="HP35" t="s">
        <v>506</v>
      </c>
      <c r="HQ35" t="s">
        <v>506</v>
      </c>
      <c r="HS35">
        <v>0</v>
      </c>
      <c r="IK35">
        <v>0</v>
      </c>
    </row>
    <row r="36" spans="1:245">
      <c r="A36">
        <v>18</v>
      </c>
      <c r="B36">
        <v>1</v>
      </c>
      <c r="C36">
        <v>25</v>
      </c>
      <c r="E36" t="s">
        <v>535</v>
      </c>
      <c r="F36" t="s">
        <v>536</v>
      </c>
      <c r="G36" t="s">
        <v>537</v>
      </c>
      <c r="H36" t="s">
        <v>526</v>
      </c>
      <c r="I36">
        <f>I32*J36</f>
        <v>0</v>
      </c>
      <c r="J36">
        <v>0</v>
      </c>
      <c r="K36">
        <v>0</v>
      </c>
      <c r="O36">
        <f t="shared" si="21"/>
        <v>0</v>
      </c>
      <c r="P36">
        <f t="shared" si="42"/>
        <v>0</v>
      </c>
      <c r="Q36">
        <f t="shared" si="43"/>
        <v>0</v>
      </c>
      <c r="R36">
        <f t="shared" si="44"/>
        <v>0</v>
      </c>
      <c r="S36">
        <f t="shared" si="45"/>
        <v>0</v>
      </c>
      <c r="T36">
        <f t="shared" si="22"/>
        <v>0</v>
      </c>
      <c r="U36">
        <f t="shared" si="46"/>
        <v>0</v>
      </c>
      <c r="V36">
        <f t="shared" si="47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50573937</v>
      </c>
      <c r="AB36">
        <f t="shared" si="26"/>
        <v>0</v>
      </c>
      <c r="AC36">
        <f t="shared" si="48"/>
        <v>0</v>
      </c>
      <c r="AD36">
        <f t="shared" si="49"/>
        <v>0</v>
      </c>
      <c r="AE36">
        <f t="shared" si="50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3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463</v>
      </c>
      <c r="BE36" t="s">
        <v>463</v>
      </c>
      <c r="BF36" t="s">
        <v>463</v>
      </c>
      <c r="BG36" t="s">
        <v>463</v>
      </c>
      <c r="BH36">
        <v>3</v>
      </c>
      <c r="BI36">
        <v>1</v>
      </c>
      <c r="BJ36" t="s">
        <v>463</v>
      </c>
      <c r="BM36">
        <v>33001</v>
      </c>
      <c r="BN36">
        <v>0</v>
      </c>
      <c r="BO36" t="s">
        <v>463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463</v>
      </c>
      <c r="BZ36">
        <v>103</v>
      </c>
      <c r="CA36">
        <v>60</v>
      </c>
      <c r="CB36" t="s">
        <v>463</v>
      </c>
      <c r="CE36">
        <v>0</v>
      </c>
      <c r="CF36">
        <v>0</v>
      </c>
      <c r="CG36">
        <v>0</v>
      </c>
      <c r="CM36">
        <v>0</v>
      </c>
      <c r="CN36" t="s">
        <v>463</v>
      </c>
      <c r="CO36">
        <v>0</v>
      </c>
      <c r="CP36">
        <f t="shared" si="29"/>
        <v>0</v>
      </c>
      <c r="CQ36">
        <f t="shared" si="54"/>
        <v>0</v>
      </c>
      <c r="CR36">
        <f t="shared" si="55"/>
        <v>0</v>
      </c>
      <c r="CS36">
        <f t="shared" si="56"/>
        <v>0</v>
      </c>
      <c r="CT36">
        <f t="shared" si="57"/>
        <v>0</v>
      </c>
      <c r="CU36">
        <f t="shared" si="30"/>
        <v>0</v>
      </c>
      <c r="CV36">
        <f t="shared" si="58"/>
        <v>0</v>
      </c>
      <c r="CW36">
        <f t="shared" si="59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463</v>
      </c>
      <c r="DD36" t="s">
        <v>463</v>
      </c>
      <c r="DE36" t="s">
        <v>463</v>
      </c>
      <c r="DF36" t="s">
        <v>463</v>
      </c>
      <c r="DG36" t="s">
        <v>463</v>
      </c>
      <c r="DH36" t="s">
        <v>463</v>
      </c>
      <c r="DI36" t="s">
        <v>463</v>
      </c>
      <c r="DJ36" t="s">
        <v>463</v>
      </c>
      <c r="DK36" t="s">
        <v>463</v>
      </c>
      <c r="DL36" t="s">
        <v>463</v>
      </c>
      <c r="DM36" t="s">
        <v>463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526</v>
      </c>
      <c r="DW36" t="s">
        <v>526</v>
      </c>
      <c r="DX36">
        <v>1</v>
      </c>
      <c r="DZ36" t="s">
        <v>463</v>
      </c>
      <c r="EA36" t="s">
        <v>463</v>
      </c>
      <c r="EB36" t="s">
        <v>463</v>
      </c>
      <c r="EC36" t="s">
        <v>463</v>
      </c>
      <c r="EE36">
        <v>49505551</v>
      </c>
      <c r="EF36">
        <v>2</v>
      </c>
      <c r="EG36" t="s">
        <v>493</v>
      </c>
      <c r="EH36">
        <v>27</v>
      </c>
      <c r="EI36" t="s">
        <v>506</v>
      </c>
      <c r="EJ36">
        <v>1</v>
      </c>
      <c r="EK36">
        <v>33001</v>
      </c>
      <c r="EL36" t="s">
        <v>506</v>
      </c>
      <c r="EM36" t="s">
        <v>507</v>
      </c>
      <c r="EO36" t="s">
        <v>463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463</v>
      </c>
      <c r="GD36">
        <v>1</v>
      </c>
      <c r="GF36">
        <v>-1111733769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0</v>
      </c>
      <c r="GT36">
        <v>0</v>
      </c>
      <c r="GU36" t="s">
        <v>463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463</v>
      </c>
      <c r="HF36" t="s">
        <v>463</v>
      </c>
      <c r="HM36" t="s">
        <v>463</v>
      </c>
      <c r="HN36" t="s">
        <v>509</v>
      </c>
      <c r="HO36" t="s">
        <v>510</v>
      </c>
      <c r="HP36" t="s">
        <v>506</v>
      </c>
      <c r="HQ36" t="s">
        <v>506</v>
      </c>
      <c r="HS36">
        <v>0</v>
      </c>
      <c r="IK36">
        <v>0</v>
      </c>
    </row>
    <row r="37" spans="1:245">
      <c r="A37">
        <v>18</v>
      </c>
      <c r="B37">
        <v>1</v>
      </c>
      <c r="C37">
        <v>26</v>
      </c>
      <c r="E37" t="s">
        <v>538</v>
      </c>
      <c r="F37" t="s">
        <v>539</v>
      </c>
      <c r="G37" t="s">
        <v>540</v>
      </c>
      <c r="H37" t="s">
        <v>534</v>
      </c>
      <c r="I37">
        <f>I32*J37</f>
        <v>0</v>
      </c>
      <c r="J37">
        <v>0</v>
      </c>
      <c r="K37">
        <v>0</v>
      </c>
      <c r="O37">
        <f t="shared" si="21"/>
        <v>0</v>
      </c>
      <c r="P37">
        <f t="shared" si="42"/>
        <v>0</v>
      </c>
      <c r="Q37">
        <f t="shared" si="43"/>
        <v>0</v>
      </c>
      <c r="R37">
        <f t="shared" si="44"/>
        <v>0</v>
      </c>
      <c r="S37">
        <f t="shared" si="45"/>
        <v>0</v>
      </c>
      <c r="T37">
        <f t="shared" si="22"/>
        <v>0</v>
      </c>
      <c r="U37">
        <f t="shared" si="46"/>
        <v>0</v>
      </c>
      <c r="V37">
        <f t="shared" si="47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50573937</v>
      </c>
      <c r="AB37">
        <f t="shared" si="26"/>
        <v>0</v>
      </c>
      <c r="AC37">
        <f t="shared" si="48"/>
        <v>0</v>
      </c>
      <c r="AD37">
        <f t="shared" si="49"/>
        <v>0</v>
      </c>
      <c r="AE37">
        <f t="shared" si="50"/>
        <v>0</v>
      </c>
      <c r="AF37">
        <f t="shared" si="51"/>
        <v>0</v>
      </c>
      <c r="AG37">
        <f t="shared" si="27"/>
        <v>0</v>
      </c>
      <c r="AH37">
        <f t="shared" si="52"/>
        <v>0</v>
      </c>
      <c r="AI37">
        <f t="shared" si="53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463</v>
      </c>
      <c r="BE37" t="s">
        <v>463</v>
      </c>
      <c r="BF37" t="s">
        <v>463</v>
      </c>
      <c r="BG37" t="s">
        <v>463</v>
      </c>
      <c r="BH37">
        <v>3</v>
      </c>
      <c r="BI37">
        <v>1</v>
      </c>
      <c r="BJ37" t="s">
        <v>463</v>
      </c>
      <c r="BM37">
        <v>33001</v>
      </c>
      <c r="BN37">
        <v>0</v>
      </c>
      <c r="BO37" t="s">
        <v>463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463</v>
      </c>
      <c r="BZ37">
        <v>103</v>
      </c>
      <c r="CA37">
        <v>60</v>
      </c>
      <c r="CB37" t="s">
        <v>463</v>
      </c>
      <c r="CE37">
        <v>0</v>
      </c>
      <c r="CF37">
        <v>0</v>
      </c>
      <c r="CG37">
        <v>0</v>
      </c>
      <c r="CM37">
        <v>0</v>
      </c>
      <c r="CN37" t="s">
        <v>463</v>
      </c>
      <c r="CO37">
        <v>0</v>
      </c>
      <c r="CP37">
        <f t="shared" si="29"/>
        <v>0</v>
      </c>
      <c r="CQ37">
        <f t="shared" si="54"/>
        <v>0</v>
      </c>
      <c r="CR37">
        <f t="shared" si="55"/>
        <v>0</v>
      </c>
      <c r="CS37">
        <f t="shared" si="56"/>
        <v>0</v>
      </c>
      <c r="CT37">
        <f t="shared" si="57"/>
        <v>0</v>
      </c>
      <c r="CU37">
        <f t="shared" si="30"/>
        <v>0</v>
      </c>
      <c r="CV37">
        <f t="shared" si="58"/>
        <v>0</v>
      </c>
      <c r="CW37">
        <f t="shared" si="59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463</v>
      </c>
      <c r="DD37" t="s">
        <v>463</v>
      </c>
      <c r="DE37" t="s">
        <v>463</v>
      </c>
      <c r="DF37" t="s">
        <v>463</v>
      </c>
      <c r="DG37" t="s">
        <v>463</v>
      </c>
      <c r="DH37" t="s">
        <v>463</v>
      </c>
      <c r="DI37" t="s">
        <v>463</v>
      </c>
      <c r="DJ37" t="s">
        <v>463</v>
      </c>
      <c r="DK37" t="s">
        <v>463</v>
      </c>
      <c r="DL37" t="s">
        <v>463</v>
      </c>
      <c r="DM37" t="s">
        <v>463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534</v>
      </c>
      <c r="DW37" t="s">
        <v>534</v>
      </c>
      <c r="DX37">
        <v>1000</v>
      </c>
      <c r="DZ37" t="s">
        <v>463</v>
      </c>
      <c r="EA37" t="s">
        <v>463</v>
      </c>
      <c r="EB37" t="s">
        <v>463</v>
      </c>
      <c r="EC37" t="s">
        <v>463</v>
      </c>
      <c r="EE37">
        <v>49505551</v>
      </c>
      <c r="EF37">
        <v>2</v>
      </c>
      <c r="EG37" t="s">
        <v>493</v>
      </c>
      <c r="EH37">
        <v>27</v>
      </c>
      <c r="EI37" t="s">
        <v>506</v>
      </c>
      <c r="EJ37">
        <v>1</v>
      </c>
      <c r="EK37">
        <v>33001</v>
      </c>
      <c r="EL37" t="s">
        <v>506</v>
      </c>
      <c r="EM37" t="s">
        <v>507</v>
      </c>
      <c r="EO37" t="s">
        <v>463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463</v>
      </c>
      <c r="GD37">
        <v>1</v>
      </c>
      <c r="GF37">
        <v>1613753229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0</v>
      </c>
      <c r="GT37">
        <v>0</v>
      </c>
      <c r="GU37" t="s">
        <v>463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463</v>
      </c>
      <c r="HF37" t="s">
        <v>463</v>
      </c>
      <c r="HM37" t="s">
        <v>463</v>
      </c>
      <c r="HN37" t="s">
        <v>509</v>
      </c>
      <c r="HO37" t="s">
        <v>510</v>
      </c>
      <c r="HP37" t="s">
        <v>506</v>
      </c>
      <c r="HQ37" t="s">
        <v>506</v>
      </c>
      <c r="HS37">
        <v>0</v>
      </c>
      <c r="IK37">
        <v>0</v>
      </c>
    </row>
    <row r="38" spans="1:245">
      <c r="A38">
        <v>18</v>
      </c>
      <c r="B38">
        <v>1</v>
      </c>
      <c r="C38">
        <v>30</v>
      </c>
      <c r="E38" t="s">
        <v>541</v>
      </c>
      <c r="F38" t="s">
        <v>542</v>
      </c>
      <c r="G38" t="s">
        <v>543</v>
      </c>
      <c r="H38" t="s">
        <v>503</v>
      </c>
      <c r="I38">
        <f>I32*J38</f>
        <v>0</v>
      </c>
      <c r="J38">
        <v>0</v>
      </c>
      <c r="K38">
        <v>0</v>
      </c>
      <c r="O38">
        <f t="shared" si="21"/>
        <v>0</v>
      </c>
      <c r="P38">
        <f t="shared" si="42"/>
        <v>0</v>
      </c>
      <c r="Q38">
        <f t="shared" si="43"/>
        <v>0</v>
      </c>
      <c r="R38">
        <f t="shared" si="44"/>
        <v>0</v>
      </c>
      <c r="S38">
        <f t="shared" si="45"/>
        <v>0</v>
      </c>
      <c r="T38">
        <f t="shared" si="22"/>
        <v>0</v>
      </c>
      <c r="U38">
        <f t="shared" si="46"/>
        <v>0</v>
      </c>
      <c r="V38">
        <f t="shared" si="47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50573937</v>
      </c>
      <c r="AB38">
        <f t="shared" si="26"/>
        <v>0</v>
      </c>
      <c r="AC38">
        <f t="shared" si="48"/>
        <v>0</v>
      </c>
      <c r="AD38">
        <f t="shared" si="49"/>
        <v>0</v>
      </c>
      <c r="AE38">
        <f t="shared" si="50"/>
        <v>0</v>
      </c>
      <c r="AF38">
        <f t="shared" si="51"/>
        <v>0</v>
      </c>
      <c r="AG38">
        <f t="shared" si="27"/>
        <v>0</v>
      </c>
      <c r="AH38">
        <f t="shared" si="52"/>
        <v>0</v>
      </c>
      <c r="AI38">
        <f t="shared" si="53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463</v>
      </c>
      <c r="BE38" t="s">
        <v>463</v>
      </c>
      <c r="BF38" t="s">
        <v>463</v>
      </c>
      <c r="BG38" t="s">
        <v>463</v>
      </c>
      <c r="BH38">
        <v>3</v>
      </c>
      <c r="BI38">
        <v>1</v>
      </c>
      <c r="BJ38" t="s">
        <v>463</v>
      </c>
      <c r="BM38">
        <v>33001</v>
      </c>
      <c r="BN38">
        <v>0</v>
      </c>
      <c r="BO38" t="s">
        <v>463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463</v>
      </c>
      <c r="BZ38">
        <v>103</v>
      </c>
      <c r="CA38">
        <v>60</v>
      </c>
      <c r="CB38" t="s">
        <v>463</v>
      </c>
      <c r="CE38">
        <v>0</v>
      </c>
      <c r="CF38">
        <v>0</v>
      </c>
      <c r="CG38">
        <v>0</v>
      </c>
      <c r="CM38">
        <v>0</v>
      </c>
      <c r="CN38" t="s">
        <v>463</v>
      </c>
      <c r="CO38">
        <v>0</v>
      </c>
      <c r="CP38">
        <f t="shared" si="29"/>
        <v>0</v>
      </c>
      <c r="CQ38">
        <f t="shared" si="54"/>
        <v>0</v>
      </c>
      <c r="CR38">
        <f t="shared" si="55"/>
        <v>0</v>
      </c>
      <c r="CS38">
        <f t="shared" si="56"/>
        <v>0</v>
      </c>
      <c r="CT38">
        <f t="shared" si="57"/>
        <v>0</v>
      </c>
      <c r="CU38">
        <f t="shared" si="30"/>
        <v>0</v>
      </c>
      <c r="CV38">
        <f t="shared" si="58"/>
        <v>0</v>
      </c>
      <c r="CW38">
        <f t="shared" si="59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463</v>
      </c>
      <c r="DD38" t="s">
        <v>463</v>
      </c>
      <c r="DE38" t="s">
        <v>463</v>
      </c>
      <c r="DF38" t="s">
        <v>463</v>
      </c>
      <c r="DG38" t="s">
        <v>463</v>
      </c>
      <c r="DH38" t="s">
        <v>463</v>
      </c>
      <c r="DI38" t="s">
        <v>463</v>
      </c>
      <c r="DJ38" t="s">
        <v>463</v>
      </c>
      <c r="DK38" t="s">
        <v>463</v>
      </c>
      <c r="DL38" t="s">
        <v>463</v>
      </c>
      <c r="DM38" t="s">
        <v>463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503</v>
      </c>
      <c r="DW38" t="s">
        <v>503</v>
      </c>
      <c r="DX38">
        <v>1</v>
      </c>
      <c r="DZ38" t="s">
        <v>463</v>
      </c>
      <c r="EA38" t="s">
        <v>463</v>
      </c>
      <c r="EB38" t="s">
        <v>463</v>
      </c>
      <c r="EC38" t="s">
        <v>463</v>
      </c>
      <c r="EE38">
        <v>49505551</v>
      </c>
      <c r="EF38">
        <v>2</v>
      </c>
      <c r="EG38" t="s">
        <v>493</v>
      </c>
      <c r="EH38">
        <v>27</v>
      </c>
      <c r="EI38" t="s">
        <v>506</v>
      </c>
      <c r="EJ38">
        <v>1</v>
      </c>
      <c r="EK38">
        <v>33001</v>
      </c>
      <c r="EL38" t="s">
        <v>506</v>
      </c>
      <c r="EM38" t="s">
        <v>507</v>
      </c>
      <c r="EO38" t="s">
        <v>463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463</v>
      </c>
      <c r="GD38">
        <v>1</v>
      </c>
      <c r="GF38">
        <v>-950997571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0</v>
      </c>
      <c r="GS38">
        <v>0</v>
      </c>
      <c r="GT38">
        <v>0</v>
      </c>
      <c r="GU38" t="s">
        <v>463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463</v>
      </c>
      <c r="HF38" t="s">
        <v>463</v>
      </c>
      <c r="HM38" t="s">
        <v>463</v>
      </c>
      <c r="HN38" t="s">
        <v>509</v>
      </c>
      <c r="HO38" t="s">
        <v>510</v>
      </c>
      <c r="HP38" t="s">
        <v>506</v>
      </c>
      <c r="HQ38" t="s">
        <v>506</v>
      </c>
      <c r="HS38">
        <v>0</v>
      </c>
      <c r="IK38">
        <v>0</v>
      </c>
    </row>
    <row r="39" spans="1:245">
      <c r="A39">
        <v>18</v>
      </c>
      <c r="B39">
        <v>1</v>
      </c>
      <c r="C39">
        <v>31</v>
      </c>
      <c r="E39" t="s">
        <v>544</v>
      </c>
      <c r="F39" t="s">
        <v>545</v>
      </c>
      <c r="G39" t="s">
        <v>546</v>
      </c>
      <c r="H39" t="s">
        <v>503</v>
      </c>
      <c r="I39">
        <f>I32*J39</f>
        <v>0</v>
      </c>
      <c r="J39">
        <v>0</v>
      </c>
      <c r="K39">
        <v>0</v>
      </c>
      <c r="O39">
        <f t="shared" si="21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2"/>
        <v>0</v>
      </c>
      <c r="U39">
        <f t="shared" si="46"/>
        <v>0</v>
      </c>
      <c r="V39">
        <f t="shared" si="47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50573937</v>
      </c>
      <c r="AB39">
        <f t="shared" si="26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1"/>
        <v>0</v>
      </c>
      <c r="AG39">
        <f t="shared" si="27"/>
        <v>0</v>
      </c>
      <c r="AH39">
        <f t="shared" si="52"/>
        <v>0</v>
      </c>
      <c r="AI39">
        <f t="shared" si="53"/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463</v>
      </c>
      <c r="BE39" t="s">
        <v>463</v>
      </c>
      <c r="BF39" t="s">
        <v>463</v>
      </c>
      <c r="BG39" t="s">
        <v>463</v>
      </c>
      <c r="BH39">
        <v>3</v>
      </c>
      <c r="BI39">
        <v>1</v>
      </c>
      <c r="BJ39" t="s">
        <v>463</v>
      </c>
      <c r="BM39">
        <v>33001</v>
      </c>
      <c r="BN39">
        <v>0</v>
      </c>
      <c r="BO39" t="s">
        <v>463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463</v>
      </c>
      <c r="BZ39">
        <v>103</v>
      </c>
      <c r="CA39">
        <v>60</v>
      </c>
      <c r="CB39" t="s">
        <v>463</v>
      </c>
      <c r="CE39">
        <v>0</v>
      </c>
      <c r="CF39">
        <v>0</v>
      </c>
      <c r="CG39">
        <v>0</v>
      </c>
      <c r="CM39">
        <v>0</v>
      </c>
      <c r="CN39" t="s">
        <v>463</v>
      </c>
      <c r="CO39">
        <v>0</v>
      </c>
      <c r="CP39">
        <f t="shared" si="29"/>
        <v>0</v>
      </c>
      <c r="CQ39">
        <f t="shared" si="54"/>
        <v>0</v>
      </c>
      <c r="CR39">
        <f t="shared" si="55"/>
        <v>0</v>
      </c>
      <c r="CS39">
        <f t="shared" si="56"/>
        <v>0</v>
      </c>
      <c r="CT39">
        <f t="shared" si="57"/>
        <v>0</v>
      </c>
      <c r="CU39">
        <f t="shared" si="30"/>
        <v>0</v>
      </c>
      <c r="CV39">
        <f t="shared" si="58"/>
        <v>0</v>
      </c>
      <c r="CW39">
        <f t="shared" si="59"/>
        <v>0</v>
      </c>
      <c r="CX39">
        <f t="shared" si="31"/>
        <v>0</v>
      </c>
      <c r="CY39">
        <f t="shared" si="32"/>
        <v>0</v>
      </c>
      <c r="CZ39">
        <f t="shared" si="33"/>
        <v>0</v>
      </c>
      <c r="DC39" t="s">
        <v>463</v>
      </c>
      <c r="DD39" t="s">
        <v>463</v>
      </c>
      <c r="DE39" t="s">
        <v>463</v>
      </c>
      <c r="DF39" t="s">
        <v>463</v>
      </c>
      <c r="DG39" t="s">
        <v>463</v>
      </c>
      <c r="DH39" t="s">
        <v>463</v>
      </c>
      <c r="DI39" t="s">
        <v>463</v>
      </c>
      <c r="DJ39" t="s">
        <v>463</v>
      </c>
      <c r="DK39" t="s">
        <v>463</v>
      </c>
      <c r="DL39" t="s">
        <v>463</v>
      </c>
      <c r="DM39" t="s">
        <v>463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503</v>
      </c>
      <c r="DW39" t="s">
        <v>503</v>
      </c>
      <c r="DX39">
        <v>1</v>
      </c>
      <c r="DZ39" t="s">
        <v>463</v>
      </c>
      <c r="EA39" t="s">
        <v>463</v>
      </c>
      <c r="EB39" t="s">
        <v>463</v>
      </c>
      <c r="EC39" t="s">
        <v>463</v>
      </c>
      <c r="EE39">
        <v>49505551</v>
      </c>
      <c r="EF39">
        <v>2</v>
      </c>
      <c r="EG39" t="s">
        <v>493</v>
      </c>
      <c r="EH39">
        <v>27</v>
      </c>
      <c r="EI39" t="s">
        <v>506</v>
      </c>
      <c r="EJ39">
        <v>1</v>
      </c>
      <c r="EK39">
        <v>33001</v>
      </c>
      <c r="EL39" t="s">
        <v>506</v>
      </c>
      <c r="EM39" t="s">
        <v>507</v>
      </c>
      <c r="EO39" t="s">
        <v>463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463</v>
      </c>
      <c r="GD39">
        <v>1</v>
      </c>
      <c r="GF39">
        <v>-320198552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0</v>
      </c>
      <c r="GT39">
        <v>0</v>
      </c>
      <c r="GU39" t="s">
        <v>463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463</v>
      </c>
      <c r="HF39" t="s">
        <v>463</v>
      </c>
      <c r="HM39" t="s">
        <v>463</v>
      </c>
      <c r="HN39" t="s">
        <v>509</v>
      </c>
      <c r="HO39" t="s">
        <v>510</v>
      </c>
      <c r="HP39" t="s">
        <v>506</v>
      </c>
      <c r="HQ39" t="s">
        <v>506</v>
      </c>
      <c r="HS39">
        <v>0</v>
      </c>
      <c r="IK39">
        <v>0</v>
      </c>
    </row>
    <row r="40" spans="1:245">
      <c r="A40">
        <v>18</v>
      </c>
      <c r="B40">
        <v>1</v>
      </c>
      <c r="C40">
        <v>32</v>
      </c>
      <c r="E40" t="s">
        <v>547</v>
      </c>
      <c r="F40" t="s">
        <v>548</v>
      </c>
      <c r="G40" t="s">
        <v>549</v>
      </c>
      <c r="H40" t="s">
        <v>503</v>
      </c>
      <c r="I40">
        <f>I32*J40</f>
        <v>0</v>
      </c>
      <c r="J40">
        <v>0.1</v>
      </c>
      <c r="K40">
        <v>0.1</v>
      </c>
      <c r="O40">
        <f t="shared" si="21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2"/>
        <v>0</v>
      </c>
      <c r="U40">
        <f t="shared" si="46"/>
        <v>0</v>
      </c>
      <c r="V40">
        <f t="shared" si="47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50573937</v>
      </c>
      <c r="AB40">
        <f t="shared" si="26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1"/>
        <v>0</v>
      </c>
      <c r="AG40">
        <f t="shared" si="27"/>
        <v>0</v>
      </c>
      <c r="AH40">
        <f t="shared" si="52"/>
        <v>0</v>
      </c>
      <c r="AI40">
        <f t="shared" si="53"/>
        <v>0</v>
      </c>
      <c r="AJ40">
        <f t="shared" si="28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463</v>
      </c>
      <c r="BE40" t="s">
        <v>463</v>
      </c>
      <c r="BF40" t="s">
        <v>463</v>
      </c>
      <c r="BG40" t="s">
        <v>463</v>
      </c>
      <c r="BH40">
        <v>3</v>
      </c>
      <c r="BI40">
        <v>1</v>
      </c>
      <c r="BJ40" t="s">
        <v>463</v>
      </c>
      <c r="BM40">
        <v>33001</v>
      </c>
      <c r="BN40">
        <v>0</v>
      </c>
      <c r="BO40" t="s">
        <v>463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463</v>
      </c>
      <c r="BZ40">
        <v>103</v>
      </c>
      <c r="CA40">
        <v>60</v>
      </c>
      <c r="CB40" t="s">
        <v>463</v>
      </c>
      <c r="CE40">
        <v>0</v>
      </c>
      <c r="CF40">
        <v>0</v>
      </c>
      <c r="CG40">
        <v>0</v>
      </c>
      <c r="CM40">
        <v>0</v>
      </c>
      <c r="CN40" t="s">
        <v>463</v>
      </c>
      <c r="CO40">
        <v>0</v>
      </c>
      <c r="CP40">
        <f t="shared" si="29"/>
        <v>0</v>
      </c>
      <c r="CQ40">
        <f t="shared" si="54"/>
        <v>0</v>
      </c>
      <c r="CR40">
        <f t="shared" si="55"/>
        <v>0</v>
      </c>
      <c r="CS40">
        <f t="shared" si="56"/>
        <v>0</v>
      </c>
      <c r="CT40">
        <f t="shared" si="57"/>
        <v>0</v>
      </c>
      <c r="CU40">
        <f t="shared" si="30"/>
        <v>0</v>
      </c>
      <c r="CV40">
        <f t="shared" si="58"/>
        <v>0</v>
      </c>
      <c r="CW40">
        <f t="shared" si="59"/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463</v>
      </c>
      <c r="DD40" t="s">
        <v>463</v>
      </c>
      <c r="DE40" t="s">
        <v>463</v>
      </c>
      <c r="DF40" t="s">
        <v>463</v>
      </c>
      <c r="DG40" t="s">
        <v>463</v>
      </c>
      <c r="DH40" t="s">
        <v>463</v>
      </c>
      <c r="DI40" t="s">
        <v>463</v>
      </c>
      <c r="DJ40" t="s">
        <v>463</v>
      </c>
      <c r="DK40" t="s">
        <v>463</v>
      </c>
      <c r="DL40" t="s">
        <v>463</v>
      </c>
      <c r="DM40" t="s">
        <v>463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503</v>
      </c>
      <c r="DW40" t="s">
        <v>503</v>
      </c>
      <c r="DX40">
        <v>1</v>
      </c>
      <c r="DZ40" t="s">
        <v>463</v>
      </c>
      <c r="EA40" t="s">
        <v>463</v>
      </c>
      <c r="EB40" t="s">
        <v>463</v>
      </c>
      <c r="EC40" t="s">
        <v>463</v>
      </c>
      <c r="EE40">
        <v>49505551</v>
      </c>
      <c r="EF40">
        <v>2</v>
      </c>
      <c r="EG40" t="s">
        <v>493</v>
      </c>
      <c r="EH40">
        <v>27</v>
      </c>
      <c r="EI40" t="s">
        <v>506</v>
      </c>
      <c r="EJ40">
        <v>1</v>
      </c>
      <c r="EK40">
        <v>33001</v>
      </c>
      <c r="EL40" t="s">
        <v>506</v>
      </c>
      <c r="EM40" t="s">
        <v>507</v>
      </c>
      <c r="EO40" t="s">
        <v>463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463</v>
      </c>
      <c r="GD40">
        <v>1</v>
      </c>
      <c r="GF40">
        <v>326010188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0</v>
      </c>
      <c r="GN40">
        <f t="shared" si="36"/>
        <v>0</v>
      </c>
      <c r="GO40">
        <f t="shared" si="37"/>
        <v>0</v>
      </c>
      <c r="GP40">
        <f t="shared" si="38"/>
        <v>0</v>
      </c>
      <c r="GR40">
        <v>0</v>
      </c>
      <c r="GS40">
        <v>0</v>
      </c>
      <c r="GT40">
        <v>0</v>
      </c>
      <c r="GU40" t="s">
        <v>463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463</v>
      </c>
      <c r="HF40" t="s">
        <v>463</v>
      </c>
      <c r="HM40" t="s">
        <v>463</v>
      </c>
      <c r="HN40" t="s">
        <v>509</v>
      </c>
      <c r="HO40" t="s">
        <v>510</v>
      </c>
      <c r="HP40" t="s">
        <v>506</v>
      </c>
      <c r="HQ40" t="s">
        <v>506</v>
      </c>
      <c r="HS40">
        <v>0</v>
      </c>
      <c r="IK40">
        <v>0</v>
      </c>
    </row>
    <row r="41" spans="1:245">
      <c r="A41">
        <v>18</v>
      </c>
      <c r="B41">
        <v>1</v>
      </c>
      <c r="C41">
        <v>29</v>
      </c>
      <c r="E41" t="s">
        <v>550</v>
      </c>
      <c r="F41" t="s">
        <v>551</v>
      </c>
      <c r="G41" t="s">
        <v>552</v>
      </c>
      <c r="H41" t="s">
        <v>553</v>
      </c>
      <c r="I41">
        <f>I32*J41</f>
        <v>0</v>
      </c>
      <c r="J41">
        <v>0</v>
      </c>
      <c r="K41">
        <v>0</v>
      </c>
      <c r="O41">
        <f t="shared" si="21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2"/>
        <v>0</v>
      </c>
      <c r="U41">
        <f t="shared" si="46"/>
        <v>0</v>
      </c>
      <c r="V41">
        <f t="shared" si="47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50573937</v>
      </c>
      <c r="AB41">
        <f t="shared" si="26"/>
        <v>1031.73</v>
      </c>
      <c r="AC41">
        <f t="shared" si="48"/>
        <v>1031.73</v>
      </c>
      <c r="AD41">
        <f t="shared" si="49"/>
        <v>0</v>
      </c>
      <c r="AE41">
        <f t="shared" si="50"/>
        <v>0</v>
      </c>
      <c r="AF41">
        <f t="shared" si="51"/>
        <v>0</v>
      </c>
      <c r="AG41">
        <f t="shared" si="27"/>
        <v>0</v>
      </c>
      <c r="AH41">
        <f t="shared" si="52"/>
        <v>0</v>
      </c>
      <c r="AI41">
        <f t="shared" si="53"/>
        <v>0</v>
      </c>
      <c r="AJ41">
        <f t="shared" si="28"/>
        <v>0</v>
      </c>
      <c r="AK41">
        <v>1031.73</v>
      </c>
      <c r="AL41">
        <v>1031.73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1.31</v>
      </c>
      <c r="BD41" t="s">
        <v>463</v>
      </c>
      <c r="BE41" t="s">
        <v>463</v>
      </c>
      <c r="BF41" t="s">
        <v>463</v>
      </c>
      <c r="BG41" t="s">
        <v>463</v>
      </c>
      <c r="BH41">
        <v>3</v>
      </c>
      <c r="BI41">
        <v>1</v>
      </c>
      <c r="BJ41" t="s">
        <v>554</v>
      </c>
      <c r="BM41">
        <v>33001</v>
      </c>
      <c r="BN41">
        <v>0</v>
      </c>
      <c r="BO41" t="s">
        <v>551</v>
      </c>
      <c r="BP41">
        <v>1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463</v>
      </c>
      <c r="BZ41">
        <v>103</v>
      </c>
      <c r="CA41">
        <v>60</v>
      </c>
      <c r="CB41" t="s">
        <v>463</v>
      </c>
      <c r="CE41">
        <v>0</v>
      </c>
      <c r="CF41">
        <v>0</v>
      </c>
      <c r="CG41">
        <v>0</v>
      </c>
      <c r="CM41">
        <v>0</v>
      </c>
      <c r="CN41" t="s">
        <v>463</v>
      </c>
      <c r="CO41">
        <v>0</v>
      </c>
      <c r="CP41">
        <f t="shared" si="29"/>
        <v>0</v>
      </c>
      <c r="CQ41">
        <f t="shared" si="54"/>
        <v>1351.57</v>
      </c>
      <c r="CR41">
        <f t="shared" si="55"/>
        <v>0</v>
      </c>
      <c r="CS41">
        <f t="shared" si="56"/>
        <v>0</v>
      </c>
      <c r="CT41">
        <f t="shared" si="57"/>
        <v>0</v>
      </c>
      <c r="CU41">
        <f t="shared" si="30"/>
        <v>0</v>
      </c>
      <c r="CV41">
        <f t="shared" si="58"/>
        <v>0</v>
      </c>
      <c r="CW41">
        <f t="shared" si="59"/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463</v>
      </c>
      <c r="DD41" t="s">
        <v>463</v>
      </c>
      <c r="DE41" t="s">
        <v>463</v>
      </c>
      <c r="DF41" t="s">
        <v>463</v>
      </c>
      <c r="DG41" t="s">
        <v>463</v>
      </c>
      <c r="DH41" t="s">
        <v>463</v>
      </c>
      <c r="DI41" t="s">
        <v>463</v>
      </c>
      <c r="DJ41" t="s">
        <v>463</v>
      </c>
      <c r="DK41" t="s">
        <v>463</v>
      </c>
      <c r="DL41" t="s">
        <v>463</v>
      </c>
      <c r="DM41" t="s">
        <v>463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553</v>
      </c>
      <c r="DW41" t="s">
        <v>553</v>
      </c>
      <c r="DX41">
        <v>1</v>
      </c>
      <c r="DZ41" t="s">
        <v>463</v>
      </c>
      <c r="EA41" t="s">
        <v>463</v>
      </c>
      <c r="EB41" t="s">
        <v>463</v>
      </c>
      <c r="EC41" t="s">
        <v>463</v>
      </c>
      <c r="EE41">
        <v>49505551</v>
      </c>
      <c r="EF41">
        <v>2</v>
      </c>
      <c r="EG41" t="s">
        <v>493</v>
      </c>
      <c r="EH41">
        <v>27</v>
      </c>
      <c r="EI41" t="s">
        <v>506</v>
      </c>
      <c r="EJ41">
        <v>1</v>
      </c>
      <c r="EK41">
        <v>33001</v>
      </c>
      <c r="EL41" t="s">
        <v>506</v>
      </c>
      <c r="EM41" t="s">
        <v>507</v>
      </c>
      <c r="EO41" t="s">
        <v>463</v>
      </c>
      <c r="EQ41">
        <v>0</v>
      </c>
      <c r="ER41">
        <v>1031.73</v>
      </c>
      <c r="ES41">
        <v>1031.73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463</v>
      </c>
      <c r="GD41">
        <v>1</v>
      </c>
      <c r="GF41">
        <v>-698289715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34"/>
        <v>0</v>
      </c>
      <c r="GM41">
        <f t="shared" si="35"/>
        <v>0</v>
      </c>
      <c r="GN41">
        <f t="shared" si="36"/>
        <v>0</v>
      </c>
      <c r="GO41">
        <f t="shared" si="37"/>
        <v>0</v>
      </c>
      <c r="GP41">
        <f t="shared" si="38"/>
        <v>0</v>
      </c>
      <c r="GR41">
        <v>0</v>
      </c>
      <c r="GS41">
        <v>0</v>
      </c>
      <c r="GT41">
        <v>0</v>
      </c>
      <c r="GU41" t="s">
        <v>463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463</v>
      </c>
      <c r="HF41" t="s">
        <v>463</v>
      </c>
      <c r="HM41" t="s">
        <v>463</v>
      </c>
      <c r="HN41" t="s">
        <v>509</v>
      </c>
      <c r="HO41" t="s">
        <v>510</v>
      </c>
      <c r="HP41" t="s">
        <v>506</v>
      </c>
      <c r="HQ41" t="s">
        <v>506</v>
      </c>
      <c r="HS41">
        <v>0</v>
      </c>
      <c r="IK41">
        <v>0</v>
      </c>
    </row>
    <row r="42" spans="1:245">
      <c r="A42">
        <v>17</v>
      </c>
      <c r="B42">
        <v>1</v>
      </c>
      <c r="C42">
        <f ca="1">ROW(SmtRes!A45)</f>
        <v>45</v>
      </c>
      <c r="D42">
        <f ca="1">ROW(EtalonRes!A45)</f>
        <v>45</v>
      </c>
      <c r="E42" t="s">
        <v>555</v>
      </c>
      <c r="F42" t="s">
        <v>556</v>
      </c>
      <c r="G42" t="s">
        <v>557</v>
      </c>
      <c r="H42" t="s">
        <v>558</v>
      </c>
      <c r="I42">
        <f>ROUND(8/1000,7)</f>
        <v>8.0000000000000002E-3</v>
      </c>
      <c r="J42">
        <v>0</v>
      </c>
      <c r="K42">
        <f>ROUND(8/1000,7)</f>
        <v>8.0000000000000002E-3</v>
      </c>
      <c r="O42">
        <f t="shared" ca="1" si="21"/>
        <v>579.97</v>
      </c>
      <c r="P42">
        <f ca="1">SUMIF(SmtRes!AQ33:'SmtRes'!AQ45,"=1",SmtRes!DF33:'SmtRes'!DF45)</f>
        <v>0</v>
      </c>
      <c r="Q42">
        <f ca="1">SUMIF(SmtRes!AQ33:'SmtRes'!AQ45,"=1",SmtRes!DG33:'SmtRes'!DG45)</f>
        <v>106.24000000000001</v>
      </c>
      <c r="R42">
        <f ca="1">SUMIF(SmtRes!AQ33:'SmtRes'!AQ45,"=1",SmtRes!DH33:'SmtRes'!DH45)</f>
        <v>71.599999999999994</v>
      </c>
      <c r="S42">
        <f ca="1">SUMIF(SmtRes!AQ33:'SmtRes'!AQ45,"=1",SmtRes!DI33:'SmtRes'!DI45)</f>
        <v>402.12999999999994</v>
      </c>
      <c r="T42">
        <f t="shared" si="22"/>
        <v>0</v>
      </c>
      <c r="U42">
        <f ca="1">SUMIF(SmtRes!AQ33:'SmtRes'!AQ45,"=1",SmtRes!CV33:'SmtRes'!CV45)</f>
        <v>0.76095999999999997</v>
      </c>
      <c r="V42">
        <f ca="1">SUMIF(SmtRes!AQ33:'SmtRes'!AQ45,"=1",SmtRes!CW33:'SmtRes'!CW45)</f>
        <v>0.19912000000000002</v>
      </c>
      <c r="W42">
        <f t="shared" si="23"/>
        <v>0</v>
      </c>
      <c r="X42">
        <f t="shared" ca="1" si="24"/>
        <v>487.94</v>
      </c>
      <c r="Y42">
        <f t="shared" ca="1" si="25"/>
        <v>284.24</v>
      </c>
      <c r="AA42">
        <v>50573937</v>
      </c>
      <c r="AB42">
        <f t="shared" ca="1" si="26"/>
        <v>59913.3007</v>
      </c>
      <c r="AC42">
        <f>ROUND((0),6)</f>
        <v>0</v>
      </c>
      <c r="AD42">
        <f ca="1">ROUND((((SUM(SmtRes!BR33:'SmtRes'!BR45))-(SUM(SmtRes!BS33:'SmtRes'!BS45)))+AE42),6)</f>
        <v>9648.4518000000007</v>
      </c>
      <c r="AE42">
        <f ca="1">ROUND((SUM(SmtRes!BS33:'SmtRes'!BS45)),6)</f>
        <v>8949.6967000000004</v>
      </c>
      <c r="AF42">
        <f ca="1">ROUND((SUM(SmtRes!BT33:'SmtRes'!BT45)),6)</f>
        <v>50264.848899999997</v>
      </c>
      <c r="AG42">
        <f t="shared" si="27"/>
        <v>0</v>
      </c>
      <c r="AH42">
        <f ca="1">(SUM(SmtRes!BU33:'SmtRes'!BU45))</f>
        <v>95.12</v>
      </c>
      <c r="AI42">
        <f ca="1">(SUM(SmtRes!BV33:'SmtRes'!BV45))</f>
        <v>24.889999999999997</v>
      </c>
      <c r="AJ42">
        <f t="shared" si="28"/>
        <v>0</v>
      </c>
      <c r="AK42">
        <v>68862.997399999993</v>
      </c>
      <c r="AL42">
        <v>0</v>
      </c>
      <c r="AM42">
        <v>9648.4517999999989</v>
      </c>
      <c r="AN42">
        <v>8949.6967000000004</v>
      </c>
      <c r="AO42">
        <v>50264.848899999997</v>
      </c>
      <c r="AP42">
        <v>0</v>
      </c>
      <c r="AQ42">
        <v>95.12</v>
      </c>
      <c r="AR42">
        <v>24.89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463</v>
      </c>
      <c r="BE42" t="s">
        <v>463</v>
      </c>
      <c r="BF42" t="s">
        <v>463</v>
      </c>
      <c r="BG42" t="s">
        <v>463</v>
      </c>
      <c r="BH42">
        <v>0</v>
      </c>
      <c r="BI42">
        <v>1</v>
      </c>
      <c r="BJ42" t="s">
        <v>559</v>
      </c>
      <c r="BM42">
        <v>33001</v>
      </c>
      <c r="BN42">
        <v>0</v>
      </c>
      <c r="BO42" t="s">
        <v>463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463</v>
      </c>
      <c r="BZ42">
        <v>103</v>
      </c>
      <c r="CA42">
        <v>60</v>
      </c>
      <c r="CB42" t="s">
        <v>463</v>
      </c>
      <c r="CE42">
        <v>0</v>
      </c>
      <c r="CF42">
        <v>0</v>
      </c>
      <c r="CG42">
        <v>0</v>
      </c>
      <c r="CM42">
        <v>0</v>
      </c>
      <c r="CN42" t="s">
        <v>463</v>
      </c>
      <c r="CO42">
        <v>0</v>
      </c>
      <c r="CP42">
        <f t="shared" ca="1" si="29"/>
        <v>579.96999999999991</v>
      </c>
      <c r="CQ42">
        <f ca="1">SUMIF(SmtRes!AQ33:'SmtRes'!AQ45,"=1",SmtRes!AA33:'SmtRes'!AA45)</f>
        <v>0</v>
      </c>
      <c r="CR42">
        <f ca="1">SUMIF(SmtRes!AQ33:'SmtRes'!AQ45,"=1",SmtRes!AB33:'SmtRes'!AB45)</f>
        <v>2984.03</v>
      </c>
      <c r="CS42">
        <f ca="1">SUMIF(SmtRes!AQ33:'SmtRes'!AQ45,"=1",SmtRes!AC33:'SmtRes'!AC45)</f>
        <v>2140.7600000000002</v>
      </c>
      <c r="CT42">
        <f ca="1">SUMIF(SmtRes!AQ33:'SmtRes'!AQ45,"=1",SmtRes!AD33:'SmtRes'!AD45)</f>
        <v>2078.1999999999998</v>
      </c>
      <c r="CU42">
        <f t="shared" si="30"/>
        <v>0</v>
      </c>
      <c r="CV42">
        <f ca="1">SUMIF(SmtRes!AQ33:'SmtRes'!AQ45,"=1",SmtRes!BU33:'SmtRes'!BU45)</f>
        <v>95.12</v>
      </c>
      <c r="CW42">
        <f ca="1">SUMIF(SmtRes!AQ33:'SmtRes'!AQ45,"=1",SmtRes!BV33:'SmtRes'!BV45)</f>
        <v>24.889999999999997</v>
      </c>
      <c r="CX42">
        <f t="shared" si="31"/>
        <v>0</v>
      </c>
      <c r="CY42">
        <f t="shared" ca="1" si="32"/>
        <v>487.94189999999986</v>
      </c>
      <c r="CZ42">
        <f t="shared" ca="1" si="33"/>
        <v>284.23799999999994</v>
      </c>
      <c r="DC42" t="s">
        <v>463</v>
      </c>
      <c r="DD42" t="s">
        <v>463</v>
      </c>
      <c r="DE42" t="s">
        <v>463</v>
      </c>
      <c r="DF42" t="s">
        <v>463</v>
      </c>
      <c r="DG42" t="s">
        <v>463</v>
      </c>
      <c r="DH42" t="s">
        <v>463</v>
      </c>
      <c r="DI42" t="s">
        <v>463</v>
      </c>
      <c r="DJ42" t="s">
        <v>463</v>
      </c>
      <c r="DK42" t="s">
        <v>463</v>
      </c>
      <c r="DL42" t="s">
        <v>463</v>
      </c>
      <c r="DM42" t="s">
        <v>463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558</v>
      </c>
      <c r="DW42" t="s">
        <v>560</v>
      </c>
      <c r="DX42">
        <v>1</v>
      </c>
      <c r="DZ42" t="s">
        <v>463</v>
      </c>
      <c r="EA42" t="s">
        <v>463</v>
      </c>
      <c r="EB42" t="s">
        <v>463</v>
      </c>
      <c r="EC42" t="s">
        <v>463</v>
      </c>
      <c r="EE42">
        <v>49505551</v>
      </c>
      <c r="EF42">
        <v>2</v>
      </c>
      <c r="EG42" t="s">
        <v>493</v>
      </c>
      <c r="EH42">
        <v>27</v>
      </c>
      <c r="EI42" t="s">
        <v>506</v>
      </c>
      <c r="EJ42">
        <v>1</v>
      </c>
      <c r="EK42">
        <v>33001</v>
      </c>
      <c r="EL42" t="s">
        <v>506</v>
      </c>
      <c r="EM42" t="s">
        <v>507</v>
      </c>
      <c r="EO42" t="s">
        <v>463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95.12</v>
      </c>
      <c r="EX42">
        <v>24.89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463</v>
      </c>
      <c r="GD42">
        <v>1</v>
      </c>
      <c r="GF42">
        <v>140858264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ca="1" si="34"/>
        <v>0</v>
      </c>
      <c r="GM42">
        <f t="shared" ca="1" si="35"/>
        <v>1352.15</v>
      </c>
      <c r="GN42">
        <f t="shared" ca="1" si="36"/>
        <v>1352.15</v>
      </c>
      <c r="GO42">
        <f t="shared" ca="1" si="37"/>
        <v>0</v>
      </c>
      <c r="GP42">
        <f t="shared" ca="1" si="38"/>
        <v>0</v>
      </c>
      <c r="GR42">
        <v>0</v>
      </c>
      <c r="GS42">
        <v>0</v>
      </c>
      <c r="GT42">
        <v>0</v>
      </c>
      <c r="GU42" t="s">
        <v>463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463</v>
      </c>
      <c r="HF42" t="s">
        <v>463</v>
      </c>
      <c r="HM42" t="s">
        <v>463</v>
      </c>
      <c r="HN42" t="s">
        <v>509</v>
      </c>
      <c r="HO42" t="s">
        <v>510</v>
      </c>
      <c r="HP42" t="s">
        <v>506</v>
      </c>
      <c r="HQ42" t="s">
        <v>506</v>
      </c>
      <c r="HS42">
        <v>0</v>
      </c>
      <c r="IK42">
        <v>0</v>
      </c>
    </row>
    <row r="43" spans="1:245">
      <c r="A43">
        <v>18</v>
      </c>
      <c r="B43">
        <v>1</v>
      </c>
      <c r="C43">
        <v>43</v>
      </c>
      <c r="E43" t="s">
        <v>561</v>
      </c>
      <c r="F43" t="s">
        <v>562</v>
      </c>
      <c r="G43" t="s">
        <v>563</v>
      </c>
      <c r="H43" t="s">
        <v>503</v>
      </c>
      <c r="I43">
        <f>I42*J43</f>
        <v>0</v>
      </c>
      <c r="J43">
        <v>0</v>
      </c>
      <c r="K43">
        <v>0</v>
      </c>
      <c r="O43">
        <f t="shared" si="21"/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50573937</v>
      </c>
      <c r="AB43">
        <f t="shared" si="26"/>
        <v>0</v>
      </c>
      <c r="AC43">
        <f>ROUND((ES43),6)</f>
        <v>0</v>
      </c>
      <c r="AD43">
        <f>ROUND((((ET43)-(EU43))+AE43),6)</f>
        <v>0</v>
      </c>
      <c r="AE43">
        <f t="shared" ref="AE43:AF45" si="60">ROUND((EU43),6)</f>
        <v>0</v>
      </c>
      <c r="AF43">
        <f t="shared" si="60"/>
        <v>0</v>
      </c>
      <c r="AG43">
        <f t="shared" si="27"/>
        <v>0</v>
      </c>
      <c r="AH43">
        <f t="shared" ref="AH43:AI45" si="61">(EW43)</f>
        <v>0</v>
      </c>
      <c r="AI43">
        <f t="shared" si="61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463</v>
      </c>
      <c r="BE43" t="s">
        <v>463</v>
      </c>
      <c r="BF43" t="s">
        <v>463</v>
      </c>
      <c r="BG43" t="s">
        <v>463</v>
      </c>
      <c r="BH43">
        <v>3</v>
      </c>
      <c r="BI43">
        <v>1</v>
      </c>
      <c r="BJ43" t="s">
        <v>463</v>
      </c>
      <c r="BM43">
        <v>33001</v>
      </c>
      <c r="BN43">
        <v>0</v>
      </c>
      <c r="BO43" t="s">
        <v>463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463</v>
      </c>
      <c r="BZ43">
        <v>103</v>
      </c>
      <c r="CA43">
        <v>60</v>
      </c>
      <c r="CB43" t="s">
        <v>463</v>
      </c>
      <c r="CE43">
        <v>0</v>
      </c>
      <c r="CF43">
        <v>0</v>
      </c>
      <c r="CG43">
        <v>0</v>
      </c>
      <c r="CM43">
        <v>0</v>
      </c>
      <c r="CN43" t="s">
        <v>463</v>
      </c>
      <c r="CO43">
        <v>0</v>
      </c>
      <c r="CP43">
        <f t="shared" si="29"/>
        <v>0</v>
      </c>
      <c r="CQ43">
        <f>ROUND(AL43*BC43,2)</f>
        <v>0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30"/>
        <v>0</v>
      </c>
      <c r="CV43">
        <f t="shared" ref="CV43:CW45" si="62">AH43</f>
        <v>0</v>
      </c>
      <c r="CW43">
        <f t="shared" si="62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463</v>
      </c>
      <c r="DD43" t="s">
        <v>463</v>
      </c>
      <c r="DE43" t="s">
        <v>463</v>
      </c>
      <c r="DF43" t="s">
        <v>463</v>
      </c>
      <c r="DG43" t="s">
        <v>463</v>
      </c>
      <c r="DH43" t="s">
        <v>463</v>
      </c>
      <c r="DI43" t="s">
        <v>463</v>
      </c>
      <c r="DJ43" t="s">
        <v>463</v>
      </c>
      <c r="DK43" t="s">
        <v>463</v>
      </c>
      <c r="DL43" t="s">
        <v>463</v>
      </c>
      <c r="DM43" t="s">
        <v>463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503</v>
      </c>
      <c r="DW43" t="s">
        <v>503</v>
      </c>
      <c r="DX43">
        <v>1</v>
      </c>
      <c r="DZ43" t="s">
        <v>463</v>
      </c>
      <c r="EA43" t="s">
        <v>463</v>
      </c>
      <c r="EB43" t="s">
        <v>463</v>
      </c>
      <c r="EC43" t="s">
        <v>463</v>
      </c>
      <c r="EE43">
        <v>49505551</v>
      </c>
      <c r="EF43">
        <v>2</v>
      </c>
      <c r="EG43" t="s">
        <v>493</v>
      </c>
      <c r="EH43">
        <v>27</v>
      </c>
      <c r="EI43" t="s">
        <v>506</v>
      </c>
      <c r="EJ43">
        <v>1</v>
      </c>
      <c r="EK43">
        <v>33001</v>
      </c>
      <c r="EL43" t="s">
        <v>506</v>
      </c>
      <c r="EM43" t="s">
        <v>507</v>
      </c>
      <c r="EO43" t="s">
        <v>463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463</v>
      </c>
      <c r="GD43">
        <v>1</v>
      </c>
      <c r="GF43">
        <v>864875641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0</v>
      </c>
      <c r="GT43">
        <v>0</v>
      </c>
      <c r="GU43" t="s">
        <v>463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463</v>
      </c>
      <c r="HF43" t="s">
        <v>463</v>
      </c>
      <c r="HM43" t="s">
        <v>463</v>
      </c>
      <c r="HN43" t="s">
        <v>509</v>
      </c>
      <c r="HO43" t="s">
        <v>510</v>
      </c>
      <c r="HP43" t="s">
        <v>506</v>
      </c>
      <c r="HQ43" t="s">
        <v>506</v>
      </c>
      <c r="HS43">
        <v>0</v>
      </c>
      <c r="IK43">
        <v>0</v>
      </c>
    </row>
    <row r="44" spans="1:245">
      <c r="A44">
        <v>18</v>
      </c>
      <c r="B44">
        <v>1</v>
      </c>
      <c r="C44">
        <v>44</v>
      </c>
      <c r="E44" t="s">
        <v>564</v>
      </c>
      <c r="F44" t="s">
        <v>565</v>
      </c>
      <c r="G44" t="s">
        <v>566</v>
      </c>
      <c r="H44" t="s">
        <v>503</v>
      </c>
      <c r="I44">
        <f>I42*J44</f>
        <v>0</v>
      </c>
      <c r="J44">
        <v>0</v>
      </c>
      <c r="K44">
        <v>0</v>
      </c>
      <c r="O44">
        <f t="shared" si="21"/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50573937</v>
      </c>
      <c r="AB44">
        <f t="shared" si="26"/>
        <v>0</v>
      </c>
      <c r="AC44">
        <f>ROUND((ES44),6)</f>
        <v>0</v>
      </c>
      <c r="AD44">
        <f>ROUND((((ET44)-(EU44))+AE44),6)</f>
        <v>0</v>
      </c>
      <c r="AE44">
        <f t="shared" si="60"/>
        <v>0</v>
      </c>
      <c r="AF44">
        <f t="shared" si="60"/>
        <v>0</v>
      </c>
      <c r="AG44">
        <f t="shared" si="27"/>
        <v>0</v>
      </c>
      <c r="AH44">
        <f t="shared" si="61"/>
        <v>0</v>
      </c>
      <c r="AI44">
        <f t="shared" si="61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463</v>
      </c>
      <c r="BE44" t="s">
        <v>463</v>
      </c>
      <c r="BF44" t="s">
        <v>463</v>
      </c>
      <c r="BG44" t="s">
        <v>463</v>
      </c>
      <c r="BH44">
        <v>3</v>
      </c>
      <c r="BI44">
        <v>1</v>
      </c>
      <c r="BJ44" t="s">
        <v>463</v>
      </c>
      <c r="BM44">
        <v>33001</v>
      </c>
      <c r="BN44">
        <v>0</v>
      </c>
      <c r="BO44" t="s">
        <v>463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463</v>
      </c>
      <c r="BZ44">
        <v>103</v>
      </c>
      <c r="CA44">
        <v>60</v>
      </c>
      <c r="CB44" t="s">
        <v>463</v>
      </c>
      <c r="CE44">
        <v>0</v>
      </c>
      <c r="CF44">
        <v>0</v>
      </c>
      <c r="CG44">
        <v>0</v>
      </c>
      <c r="CM44">
        <v>0</v>
      </c>
      <c r="CN44" t="s">
        <v>463</v>
      </c>
      <c r="CO44">
        <v>0</v>
      </c>
      <c r="CP44">
        <f t="shared" si="29"/>
        <v>0</v>
      </c>
      <c r="CQ44">
        <f>ROUND(AL44*BC44,2)</f>
        <v>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30"/>
        <v>0</v>
      </c>
      <c r="CV44">
        <f t="shared" si="62"/>
        <v>0</v>
      </c>
      <c r="CW44">
        <f t="shared" si="62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463</v>
      </c>
      <c r="DD44" t="s">
        <v>463</v>
      </c>
      <c r="DE44" t="s">
        <v>463</v>
      </c>
      <c r="DF44" t="s">
        <v>463</v>
      </c>
      <c r="DG44" t="s">
        <v>463</v>
      </c>
      <c r="DH44" t="s">
        <v>463</v>
      </c>
      <c r="DI44" t="s">
        <v>463</v>
      </c>
      <c r="DJ44" t="s">
        <v>463</v>
      </c>
      <c r="DK44" t="s">
        <v>463</v>
      </c>
      <c r="DL44" t="s">
        <v>463</v>
      </c>
      <c r="DM44" t="s">
        <v>463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503</v>
      </c>
      <c r="DW44" t="s">
        <v>503</v>
      </c>
      <c r="DX44">
        <v>1</v>
      </c>
      <c r="DZ44" t="s">
        <v>463</v>
      </c>
      <c r="EA44" t="s">
        <v>463</v>
      </c>
      <c r="EB44" t="s">
        <v>463</v>
      </c>
      <c r="EC44" t="s">
        <v>463</v>
      </c>
      <c r="EE44">
        <v>49505551</v>
      </c>
      <c r="EF44">
        <v>2</v>
      </c>
      <c r="EG44" t="s">
        <v>493</v>
      </c>
      <c r="EH44">
        <v>27</v>
      </c>
      <c r="EI44" t="s">
        <v>506</v>
      </c>
      <c r="EJ44">
        <v>1</v>
      </c>
      <c r="EK44">
        <v>33001</v>
      </c>
      <c r="EL44" t="s">
        <v>506</v>
      </c>
      <c r="EM44" t="s">
        <v>507</v>
      </c>
      <c r="EO44" t="s">
        <v>463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463</v>
      </c>
      <c r="GD44">
        <v>1</v>
      </c>
      <c r="GF44">
        <v>-1890832814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0</v>
      </c>
      <c r="GT44">
        <v>0</v>
      </c>
      <c r="GU44" t="s">
        <v>463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463</v>
      </c>
      <c r="HF44" t="s">
        <v>463</v>
      </c>
      <c r="HM44" t="s">
        <v>463</v>
      </c>
      <c r="HN44" t="s">
        <v>509</v>
      </c>
      <c r="HO44" t="s">
        <v>510</v>
      </c>
      <c r="HP44" t="s">
        <v>506</v>
      </c>
      <c r="HQ44" t="s">
        <v>506</v>
      </c>
      <c r="HS44">
        <v>0</v>
      </c>
      <c r="IK44">
        <v>0</v>
      </c>
    </row>
    <row r="45" spans="1:245">
      <c r="A45">
        <v>18</v>
      </c>
      <c r="B45">
        <v>1</v>
      </c>
      <c r="C45">
        <v>45</v>
      </c>
      <c r="E45" t="s">
        <v>567</v>
      </c>
      <c r="F45" t="s">
        <v>568</v>
      </c>
      <c r="G45" t="s">
        <v>569</v>
      </c>
      <c r="H45" t="s">
        <v>558</v>
      </c>
      <c r="I45">
        <f>I42*J45</f>
        <v>0</v>
      </c>
      <c r="J45">
        <v>0</v>
      </c>
      <c r="K45">
        <v>0</v>
      </c>
      <c r="O45">
        <f t="shared" si="21"/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2"/>
        <v>0</v>
      </c>
      <c r="U45">
        <f>ROUND(CV45*I45,7)</f>
        <v>0</v>
      </c>
      <c r="V45">
        <f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50573937</v>
      </c>
      <c r="AB45">
        <f t="shared" si="26"/>
        <v>0</v>
      </c>
      <c r="AC45">
        <f>ROUND((ES45),6)</f>
        <v>0</v>
      </c>
      <c r="AD45">
        <f>ROUND((((ET45)-(EU45))+AE45),6)</f>
        <v>0</v>
      </c>
      <c r="AE45">
        <f t="shared" si="60"/>
        <v>0</v>
      </c>
      <c r="AF45">
        <f t="shared" si="60"/>
        <v>0</v>
      </c>
      <c r="AG45">
        <f t="shared" si="27"/>
        <v>0</v>
      </c>
      <c r="AH45">
        <f t="shared" si="61"/>
        <v>0</v>
      </c>
      <c r="AI45">
        <f t="shared" si="61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463</v>
      </c>
      <c r="BE45" t="s">
        <v>463</v>
      </c>
      <c r="BF45" t="s">
        <v>463</v>
      </c>
      <c r="BG45" t="s">
        <v>463</v>
      </c>
      <c r="BH45">
        <v>3</v>
      </c>
      <c r="BI45">
        <v>1</v>
      </c>
      <c r="BJ45" t="s">
        <v>463</v>
      </c>
      <c r="BM45">
        <v>33001</v>
      </c>
      <c r="BN45">
        <v>0</v>
      </c>
      <c r="BO45" t="s">
        <v>463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463</v>
      </c>
      <c r="BZ45">
        <v>103</v>
      </c>
      <c r="CA45">
        <v>60</v>
      </c>
      <c r="CB45" t="s">
        <v>463</v>
      </c>
      <c r="CE45">
        <v>0</v>
      </c>
      <c r="CF45">
        <v>0</v>
      </c>
      <c r="CG45">
        <v>0</v>
      </c>
      <c r="CM45">
        <v>0</v>
      </c>
      <c r="CN45" t="s">
        <v>463</v>
      </c>
      <c r="CO45">
        <v>0</v>
      </c>
      <c r="CP45">
        <f t="shared" si="29"/>
        <v>0</v>
      </c>
      <c r="CQ45">
        <f>ROUND(AL45*BC45,2)</f>
        <v>0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30"/>
        <v>0</v>
      </c>
      <c r="CV45">
        <f t="shared" si="62"/>
        <v>0</v>
      </c>
      <c r="CW45">
        <f t="shared" si="62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463</v>
      </c>
      <c r="DD45" t="s">
        <v>463</v>
      </c>
      <c r="DE45" t="s">
        <v>463</v>
      </c>
      <c r="DF45" t="s">
        <v>463</v>
      </c>
      <c r="DG45" t="s">
        <v>463</v>
      </c>
      <c r="DH45" t="s">
        <v>463</v>
      </c>
      <c r="DI45" t="s">
        <v>463</v>
      </c>
      <c r="DJ45" t="s">
        <v>463</v>
      </c>
      <c r="DK45" t="s">
        <v>463</v>
      </c>
      <c r="DL45" t="s">
        <v>463</v>
      </c>
      <c r="DM45" t="s">
        <v>463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558</v>
      </c>
      <c r="DW45" t="s">
        <v>560</v>
      </c>
      <c r="DX45">
        <v>1</v>
      </c>
      <c r="DZ45" t="s">
        <v>463</v>
      </c>
      <c r="EA45" t="s">
        <v>463</v>
      </c>
      <c r="EB45" t="s">
        <v>463</v>
      </c>
      <c r="EC45" t="s">
        <v>463</v>
      </c>
      <c r="EE45">
        <v>49505551</v>
      </c>
      <c r="EF45">
        <v>2</v>
      </c>
      <c r="EG45" t="s">
        <v>493</v>
      </c>
      <c r="EH45">
        <v>27</v>
      </c>
      <c r="EI45" t="s">
        <v>506</v>
      </c>
      <c r="EJ45">
        <v>1</v>
      </c>
      <c r="EK45">
        <v>33001</v>
      </c>
      <c r="EL45" t="s">
        <v>506</v>
      </c>
      <c r="EM45" t="s">
        <v>507</v>
      </c>
      <c r="EO45" t="s">
        <v>463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463</v>
      </c>
      <c r="GD45">
        <v>1</v>
      </c>
      <c r="GF45">
        <v>164804165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0</v>
      </c>
      <c r="GS45">
        <v>0</v>
      </c>
      <c r="GT45">
        <v>0</v>
      </c>
      <c r="GU45" t="s">
        <v>463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463</v>
      </c>
      <c r="HF45" t="s">
        <v>463</v>
      </c>
      <c r="HM45" t="s">
        <v>463</v>
      </c>
      <c r="HN45" t="s">
        <v>509</v>
      </c>
      <c r="HO45" t="s">
        <v>510</v>
      </c>
      <c r="HP45" t="s">
        <v>506</v>
      </c>
      <c r="HQ45" t="s">
        <v>506</v>
      </c>
      <c r="HS45">
        <v>0</v>
      </c>
      <c r="IK45">
        <v>0</v>
      </c>
    </row>
    <row r="46" spans="1:245">
      <c r="A46">
        <v>17</v>
      </c>
      <c r="B46">
        <v>1</v>
      </c>
      <c r="C46">
        <f ca="1">ROW(SmtRes!A52)</f>
        <v>52</v>
      </c>
      <c r="D46">
        <f ca="1">ROW(EtalonRes!A52)</f>
        <v>52</v>
      </c>
      <c r="E46" t="s">
        <v>570</v>
      </c>
      <c r="F46" t="s">
        <v>571</v>
      </c>
      <c r="G46" t="s">
        <v>572</v>
      </c>
      <c r="H46" t="s">
        <v>503</v>
      </c>
      <c r="I46">
        <v>0</v>
      </c>
      <c r="J46">
        <v>0</v>
      </c>
      <c r="K46">
        <v>0</v>
      </c>
      <c r="O46">
        <f t="shared" ca="1" si="21"/>
        <v>0</v>
      </c>
      <c r="P46">
        <f ca="1">SUMIF(SmtRes!AQ46:'SmtRes'!AQ52,"=1",SmtRes!DF46:'SmtRes'!DF52)</f>
        <v>0</v>
      </c>
      <c r="Q46">
        <f ca="1">SUMIF(SmtRes!AQ46:'SmtRes'!AQ52,"=1",SmtRes!DG46:'SmtRes'!DG52)</f>
        <v>0</v>
      </c>
      <c r="R46">
        <f ca="1">SUMIF(SmtRes!AQ46:'SmtRes'!AQ52,"=1",SmtRes!DH46:'SmtRes'!DH52)</f>
        <v>0</v>
      </c>
      <c r="S46">
        <f ca="1">SUMIF(SmtRes!AQ46:'SmtRes'!AQ52,"=1",SmtRes!DI46:'SmtRes'!DI52)</f>
        <v>0</v>
      </c>
      <c r="T46">
        <f t="shared" si="22"/>
        <v>0</v>
      </c>
      <c r="U46">
        <f ca="1">SUMIF(SmtRes!AQ46:'SmtRes'!AQ52,"=1",SmtRes!CV46:'SmtRes'!CV52)</f>
        <v>0</v>
      </c>
      <c r="V46">
        <f ca="1">SUMIF(SmtRes!AQ46:'SmtRes'!AQ52,"=1",SmtRes!CW46:'SmtRes'!CW52)</f>
        <v>0</v>
      </c>
      <c r="W46">
        <f t="shared" si="23"/>
        <v>0</v>
      </c>
      <c r="X46">
        <f t="shared" ca="1" si="24"/>
        <v>0</v>
      </c>
      <c r="Y46">
        <f t="shared" ca="1" si="25"/>
        <v>0</v>
      </c>
      <c r="AA46">
        <v>50573937</v>
      </c>
      <c r="AB46">
        <f t="shared" ca="1" si="26"/>
        <v>1110.6654000000001</v>
      </c>
      <c r="AC46">
        <f>ROUND((0),6)</f>
        <v>0</v>
      </c>
      <c r="AD46">
        <f ca="1">ROUND((((SUM(SmtRes!BR46:'SmtRes'!BR52))-(SUM(SmtRes!BS46:'SmtRes'!BS52)))+AE46),6)</f>
        <v>152.56120000000001</v>
      </c>
      <c r="AE46">
        <f ca="1">ROUND((SUM(SmtRes!BS46:'SmtRes'!BS52)),6)</f>
        <v>148.0292</v>
      </c>
      <c r="AF46">
        <f ca="1">ROUND((SUM(SmtRes!BT46:'SmtRes'!BT52)),6)</f>
        <v>958.10419999999999</v>
      </c>
      <c r="AG46">
        <f t="shared" si="27"/>
        <v>0</v>
      </c>
      <c r="AH46">
        <f ca="1">(SUM(SmtRes!BU46:'SmtRes'!BU52))</f>
        <v>1.81</v>
      </c>
      <c r="AI46">
        <f ca="1">(SUM(SmtRes!BV46:'SmtRes'!BV52))</f>
        <v>0.44</v>
      </c>
      <c r="AJ46">
        <f t="shared" si="28"/>
        <v>0</v>
      </c>
      <c r="AK46">
        <v>1258.6946</v>
      </c>
      <c r="AL46">
        <v>0</v>
      </c>
      <c r="AM46">
        <v>152.56120000000001</v>
      </c>
      <c r="AN46">
        <v>148.0292</v>
      </c>
      <c r="AO46">
        <v>958.10419999999999</v>
      </c>
      <c r="AP46">
        <v>0</v>
      </c>
      <c r="AQ46">
        <v>1.81</v>
      </c>
      <c r="AR46">
        <v>0.44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463</v>
      </c>
      <c r="BE46" t="s">
        <v>463</v>
      </c>
      <c r="BF46" t="s">
        <v>463</v>
      </c>
      <c r="BG46" t="s">
        <v>463</v>
      </c>
      <c r="BH46">
        <v>0</v>
      </c>
      <c r="BI46">
        <v>1</v>
      </c>
      <c r="BJ46" t="s">
        <v>573</v>
      </c>
      <c r="BM46">
        <v>33001</v>
      </c>
      <c r="BN46">
        <v>0</v>
      </c>
      <c r="BO46" t="s">
        <v>463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463</v>
      </c>
      <c r="BZ46">
        <v>103</v>
      </c>
      <c r="CA46">
        <v>60</v>
      </c>
      <c r="CB46" t="s">
        <v>463</v>
      </c>
      <c r="CE46">
        <v>0</v>
      </c>
      <c r="CF46">
        <v>0</v>
      </c>
      <c r="CG46">
        <v>0</v>
      </c>
      <c r="CM46">
        <v>0</v>
      </c>
      <c r="CN46" t="s">
        <v>463</v>
      </c>
      <c r="CO46">
        <v>0</v>
      </c>
      <c r="CP46">
        <f t="shared" ca="1" si="29"/>
        <v>0</v>
      </c>
      <c r="CQ46">
        <f ca="1">SUMIF(SmtRes!AQ46:'SmtRes'!AQ52,"=1",SmtRes!AA46:'SmtRes'!AA52)</f>
        <v>0</v>
      </c>
      <c r="CR46">
        <f ca="1">SUMIF(SmtRes!AQ46:'SmtRes'!AQ52,"=1",SmtRes!AB46:'SmtRes'!AB52)</f>
        <v>506.23</v>
      </c>
      <c r="CS46">
        <f ca="1">SUMIF(SmtRes!AQ46:'SmtRes'!AQ52,"=1",SmtRes!AC46:'SmtRes'!AC52)</f>
        <v>336.43</v>
      </c>
      <c r="CT46">
        <f ca="1">SUMIF(SmtRes!AQ46:'SmtRes'!AQ52,"=1",SmtRes!AD46:'SmtRes'!AD52)</f>
        <v>1639.2</v>
      </c>
      <c r="CU46">
        <f t="shared" si="30"/>
        <v>0</v>
      </c>
      <c r="CV46">
        <f ca="1">SUMIF(SmtRes!AQ46:'SmtRes'!AQ52,"=1",SmtRes!BU46:'SmtRes'!BU52)</f>
        <v>1.81</v>
      </c>
      <c r="CW46">
        <f ca="1">SUMIF(SmtRes!AQ46:'SmtRes'!AQ52,"=1",SmtRes!BV46:'SmtRes'!BV52)</f>
        <v>0.44</v>
      </c>
      <c r="CX46">
        <f t="shared" si="31"/>
        <v>0</v>
      </c>
      <c r="CY46">
        <f t="shared" ca="1" si="32"/>
        <v>0</v>
      </c>
      <c r="CZ46">
        <f t="shared" ca="1" si="33"/>
        <v>0</v>
      </c>
      <c r="DC46" t="s">
        <v>463</v>
      </c>
      <c r="DD46" t="s">
        <v>463</v>
      </c>
      <c r="DE46" t="s">
        <v>463</v>
      </c>
      <c r="DF46" t="s">
        <v>463</v>
      </c>
      <c r="DG46" t="s">
        <v>463</v>
      </c>
      <c r="DH46" t="s">
        <v>463</v>
      </c>
      <c r="DI46" t="s">
        <v>463</v>
      </c>
      <c r="DJ46" t="s">
        <v>463</v>
      </c>
      <c r="DK46" t="s">
        <v>463</v>
      </c>
      <c r="DL46" t="s">
        <v>463</v>
      </c>
      <c r="DM46" t="s">
        <v>463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503</v>
      </c>
      <c r="DW46" t="s">
        <v>503</v>
      </c>
      <c r="DX46">
        <v>1</v>
      </c>
      <c r="DZ46" t="s">
        <v>463</v>
      </c>
      <c r="EA46" t="s">
        <v>463</v>
      </c>
      <c r="EB46" t="s">
        <v>463</v>
      </c>
      <c r="EC46" t="s">
        <v>463</v>
      </c>
      <c r="EE46">
        <v>49505551</v>
      </c>
      <c r="EF46">
        <v>2</v>
      </c>
      <c r="EG46" t="s">
        <v>493</v>
      </c>
      <c r="EH46">
        <v>27</v>
      </c>
      <c r="EI46" t="s">
        <v>506</v>
      </c>
      <c r="EJ46">
        <v>1</v>
      </c>
      <c r="EK46">
        <v>33001</v>
      </c>
      <c r="EL46" t="s">
        <v>506</v>
      </c>
      <c r="EM46" t="s">
        <v>507</v>
      </c>
      <c r="EO46" t="s">
        <v>463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1.81</v>
      </c>
      <c r="EX46">
        <v>0.44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463</v>
      </c>
      <c r="GD46">
        <v>1</v>
      </c>
      <c r="GF46">
        <v>-771612946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ca="1" si="34"/>
        <v>0</v>
      </c>
      <c r="GM46">
        <f t="shared" ca="1" si="35"/>
        <v>0</v>
      </c>
      <c r="GN46">
        <f t="shared" ca="1" si="36"/>
        <v>0</v>
      </c>
      <c r="GO46">
        <f t="shared" ca="1" si="37"/>
        <v>0</v>
      </c>
      <c r="GP46">
        <f t="shared" ca="1" si="38"/>
        <v>0</v>
      </c>
      <c r="GR46">
        <v>0</v>
      </c>
      <c r="GS46">
        <v>0</v>
      </c>
      <c r="GT46">
        <v>0</v>
      </c>
      <c r="GU46" t="s">
        <v>463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463</v>
      </c>
      <c r="HF46" t="s">
        <v>463</v>
      </c>
      <c r="HM46" t="s">
        <v>463</v>
      </c>
      <c r="HN46" t="s">
        <v>509</v>
      </c>
      <c r="HO46" t="s">
        <v>510</v>
      </c>
      <c r="HP46" t="s">
        <v>506</v>
      </c>
      <c r="HQ46" t="s">
        <v>506</v>
      </c>
      <c r="HS46">
        <v>0</v>
      </c>
      <c r="IK46">
        <v>0</v>
      </c>
    </row>
    <row r="47" spans="1:245">
      <c r="A47">
        <v>18</v>
      </c>
      <c r="B47">
        <v>1</v>
      </c>
      <c r="C47">
        <v>51</v>
      </c>
      <c r="E47" t="s">
        <v>574</v>
      </c>
      <c r="F47" t="s">
        <v>562</v>
      </c>
      <c r="G47" t="s">
        <v>563</v>
      </c>
      <c r="H47" t="s">
        <v>503</v>
      </c>
      <c r="I47">
        <f>I46*J47</f>
        <v>0</v>
      </c>
      <c r="J47">
        <v>0</v>
      </c>
      <c r="K47">
        <v>0</v>
      </c>
      <c r="O47">
        <f t="shared" si="21"/>
        <v>0</v>
      </c>
      <c r="P47">
        <f ca="1">ROUND(CQ47*I47,2)</f>
        <v>0</v>
      </c>
      <c r="Q47">
        <f ca="1">ROUND(CR47*I47,2)</f>
        <v>0</v>
      </c>
      <c r="R47">
        <f ca="1">ROUND(CS47*I47,2)</f>
        <v>0</v>
      </c>
      <c r="S47">
        <f ca="1">ROUND(CT47*I47,2)</f>
        <v>0</v>
      </c>
      <c r="T47">
        <f t="shared" si="22"/>
        <v>0</v>
      </c>
      <c r="U47">
        <f ca="1">ROUND(CV47*I47,7)</f>
        <v>0</v>
      </c>
      <c r="V47">
        <f ca="1"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50573937</v>
      </c>
      <c r="AB47">
        <f t="shared" si="26"/>
        <v>0</v>
      </c>
      <c r="AC47">
        <f>ROUND((ES47),6)</f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463</v>
      </c>
      <c r="BE47" t="s">
        <v>463</v>
      </c>
      <c r="BF47" t="s">
        <v>463</v>
      </c>
      <c r="BG47" t="s">
        <v>463</v>
      </c>
      <c r="BH47">
        <v>3</v>
      </c>
      <c r="BI47">
        <v>1</v>
      </c>
      <c r="BJ47" t="s">
        <v>463</v>
      </c>
      <c r="BM47">
        <v>33001</v>
      </c>
      <c r="BN47">
        <v>0</v>
      </c>
      <c r="BO47" t="s">
        <v>463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463</v>
      </c>
      <c r="BZ47">
        <v>103</v>
      </c>
      <c r="CA47">
        <v>60</v>
      </c>
      <c r="CB47" t="s">
        <v>463</v>
      </c>
      <c r="CE47">
        <v>0</v>
      </c>
      <c r="CF47">
        <v>0</v>
      </c>
      <c r="CG47">
        <v>0</v>
      </c>
      <c r="CM47">
        <v>0</v>
      </c>
      <c r="CN47" t="s">
        <v>463</v>
      </c>
      <c r="CO47">
        <v>0</v>
      </c>
      <c r="CP47">
        <f t="shared" si="29"/>
        <v>0</v>
      </c>
      <c r="CQ47">
        <f ca="1">ROUND(AL47*BC47,2)</f>
        <v>0</v>
      </c>
      <c r="CR47">
        <f ca="1">ROUND(AM47*BB47,2)</f>
        <v>0</v>
      </c>
      <c r="CS47">
        <f ca="1">ROUND(AN47*BS47,2)</f>
        <v>0</v>
      </c>
      <c r="CT47">
        <f ca="1">ROUND(AO47*BA47,2)</f>
        <v>0</v>
      </c>
      <c r="CU47">
        <f t="shared" si="30"/>
        <v>0</v>
      </c>
      <c r="CV47">
        <f ca="1">AH47</f>
        <v>0</v>
      </c>
      <c r="CW47">
        <f ca="1">AI47</f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463</v>
      </c>
      <c r="DD47" t="s">
        <v>463</v>
      </c>
      <c r="DE47" t="s">
        <v>463</v>
      </c>
      <c r="DF47" t="s">
        <v>463</v>
      </c>
      <c r="DG47" t="s">
        <v>463</v>
      </c>
      <c r="DH47" t="s">
        <v>463</v>
      </c>
      <c r="DI47" t="s">
        <v>463</v>
      </c>
      <c r="DJ47" t="s">
        <v>463</v>
      </c>
      <c r="DK47" t="s">
        <v>463</v>
      </c>
      <c r="DL47" t="s">
        <v>463</v>
      </c>
      <c r="DM47" t="s">
        <v>463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503</v>
      </c>
      <c r="DW47" t="s">
        <v>503</v>
      </c>
      <c r="DX47">
        <v>1</v>
      </c>
      <c r="DZ47" t="s">
        <v>463</v>
      </c>
      <c r="EA47" t="s">
        <v>463</v>
      </c>
      <c r="EB47" t="s">
        <v>463</v>
      </c>
      <c r="EC47" t="s">
        <v>463</v>
      </c>
      <c r="EE47">
        <v>49505551</v>
      </c>
      <c r="EF47">
        <v>2</v>
      </c>
      <c r="EG47" t="s">
        <v>493</v>
      </c>
      <c r="EH47">
        <v>27</v>
      </c>
      <c r="EI47" t="s">
        <v>506</v>
      </c>
      <c r="EJ47">
        <v>1</v>
      </c>
      <c r="EK47">
        <v>33001</v>
      </c>
      <c r="EL47" t="s">
        <v>506</v>
      </c>
      <c r="EM47" t="s">
        <v>507</v>
      </c>
      <c r="EO47" t="s">
        <v>463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463</v>
      </c>
      <c r="GD47">
        <v>1</v>
      </c>
      <c r="GF47">
        <v>864875641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0</v>
      </c>
      <c r="GS47">
        <v>0</v>
      </c>
      <c r="GT47">
        <v>0</v>
      </c>
      <c r="GU47" t="s">
        <v>463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463</v>
      </c>
      <c r="HF47" t="s">
        <v>463</v>
      </c>
      <c r="HM47" t="s">
        <v>463</v>
      </c>
      <c r="HN47" t="s">
        <v>509</v>
      </c>
      <c r="HO47" t="s">
        <v>510</v>
      </c>
      <c r="HP47" t="s">
        <v>506</v>
      </c>
      <c r="HQ47" t="s">
        <v>506</v>
      </c>
      <c r="HS47">
        <v>0</v>
      </c>
      <c r="IK47">
        <v>0</v>
      </c>
    </row>
    <row r="48" spans="1:245">
      <c r="A48">
        <v>18</v>
      </c>
      <c r="B48">
        <v>1</v>
      </c>
      <c r="C48">
        <v>52</v>
      </c>
      <c r="E48" t="s">
        <v>575</v>
      </c>
      <c r="F48" t="s">
        <v>565</v>
      </c>
      <c r="G48" t="s">
        <v>566</v>
      </c>
      <c r="H48" t="s">
        <v>503</v>
      </c>
      <c r="I48">
        <f>I46*J48</f>
        <v>0</v>
      </c>
      <c r="J48">
        <v>0</v>
      </c>
      <c r="K48">
        <v>0</v>
      </c>
      <c r="O48">
        <f t="shared" si="21"/>
        <v>0</v>
      </c>
      <c r="P48">
        <f ca="1">ROUND(CQ48*I48,2)</f>
        <v>0</v>
      </c>
      <c r="Q48">
        <f ca="1">ROUND(CR48*I48,2)</f>
        <v>0</v>
      </c>
      <c r="R48">
        <f ca="1">ROUND(CS48*I48,2)</f>
        <v>0</v>
      </c>
      <c r="S48">
        <f ca="1">ROUND(CT48*I48,2)</f>
        <v>0</v>
      </c>
      <c r="T48">
        <f t="shared" si="22"/>
        <v>0</v>
      </c>
      <c r="U48">
        <f ca="1">ROUND(CV48*I48,7)</f>
        <v>0</v>
      </c>
      <c r="V48">
        <f ca="1">ROUND(CW48*I48,7)</f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50573937</v>
      </c>
      <c r="AB48">
        <f t="shared" si="26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7"/>
        <v>0</v>
      </c>
      <c r="AH48">
        <f>(EW48)</f>
        <v>0</v>
      </c>
      <c r="AI48">
        <f>(EX48)</f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463</v>
      </c>
      <c r="BE48" t="s">
        <v>463</v>
      </c>
      <c r="BF48" t="s">
        <v>463</v>
      </c>
      <c r="BG48" t="s">
        <v>463</v>
      </c>
      <c r="BH48">
        <v>3</v>
      </c>
      <c r="BI48">
        <v>1</v>
      </c>
      <c r="BJ48" t="s">
        <v>463</v>
      </c>
      <c r="BM48">
        <v>33001</v>
      </c>
      <c r="BN48">
        <v>0</v>
      </c>
      <c r="BO48" t="s">
        <v>463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463</v>
      </c>
      <c r="BZ48">
        <v>103</v>
      </c>
      <c r="CA48">
        <v>60</v>
      </c>
      <c r="CB48" t="s">
        <v>463</v>
      </c>
      <c r="CE48">
        <v>0</v>
      </c>
      <c r="CF48">
        <v>0</v>
      </c>
      <c r="CG48">
        <v>0</v>
      </c>
      <c r="CM48">
        <v>0</v>
      </c>
      <c r="CN48" t="s">
        <v>463</v>
      </c>
      <c r="CO48">
        <v>0</v>
      </c>
      <c r="CP48">
        <f t="shared" si="29"/>
        <v>0</v>
      </c>
      <c r="CQ48">
        <f ca="1">ROUND(AL48*BC48,2)</f>
        <v>0</v>
      </c>
      <c r="CR48">
        <f ca="1">ROUND(AM48*BB48,2)</f>
        <v>0</v>
      </c>
      <c r="CS48">
        <f ca="1">ROUND(AN48*BS48,2)</f>
        <v>0</v>
      </c>
      <c r="CT48">
        <f ca="1">ROUND(AO48*BA48,2)</f>
        <v>0</v>
      </c>
      <c r="CU48">
        <f t="shared" si="30"/>
        <v>0</v>
      </c>
      <c r="CV48">
        <f ca="1">AH48</f>
        <v>0</v>
      </c>
      <c r="CW48">
        <f ca="1">AI48</f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463</v>
      </c>
      <c r="DD48" t="s">
        <v>463</v>
      </c>
      <c r="DE48" t="s">
        <v>463</v>
      </c>
      <c r="DF48" t="s">
        <v>463</v>
      </c>
      <c r="DG48" t="s">
        <v>463</v>
      </c>
      <c r="DH48" t="s">
        <v>463</v>
      </c>
      <c r="DI48" t="s">
        <v>463</v>
      </c>
      <c r="DJ48" t="s">
        <v>463</v>
      </c>
      <c r="DK48" t="s">
        <v>463</v>
      </c>
      <c r="DL48" t="s">
        <v>463</v>
      </c>
      <c r="DM48" t="s">
        <v>463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503</v>
      </c>
      <c r="DW48" t="s">
        <v>503</v>
      </c>
      <c r="DX48">
        <v>1</v>
      </c>
      <c r="DZ48" t="s">
        <v>463</v>
      </c>
      <c r="EA48" t="s">
        <v>463</v>
      </c>
      <c r="EB48" t="s">
        <v>463</v>
      </c>
      <c r="EC48" t="s">
        <v>463</v>
      </c>
      <c r="EE48">
        <v>49505551</v>
      </c>
      <c r="EF48">
        <v>2</v>
      </c>
      <c r="EG48" t="s">
        <v>493</v>
      </c>
      <c r="EH48">
        <v>27</v>
      </c>
      <c r="EI48" t="s">
        <v>506</v>
      </c>
      <c r="EJ48">
        <v>1</v>
      </c>
      <c r="EK48">
        <v>33001</v>
      </c>
      <c r="EL48" t="s">
        <v>506</v>
      </c>
      <c r="EM48" t="s">
        <v>507</v>
      </c>
      <c r="EO48" t="s">
        <v>463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463</v>
      </c>
      <c r="GD48">
        <v>1</v>
      </c>
      <c r="GF48">
        <v>-1890832814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0</v>
      </c>
      <c r="GS48">
        <v>0</v>
      </c>
      <c r="GT48">
        <v>0</v>
      </c>
      <c r="GU48" t="s">
        <v>463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463</v>
      </c>
      <c r="HF48" t="s">
        <v>463</v>
      </c>
      <c r="HM48" t="s">
        <v>463</v>
      </c>
      <c r="HN48" t="s">
        <v>509</v>
      </c>
      <c r="HO48" t="s">
        <v>510</v>
      </c>
      <c r="HP48" t="s">
        <v>506</v>
      </c>
      <c r="HQ48" t="s">
        <v>506</v>
      </c>
      <c r="HS48">
        <v>0</v>
      </c>
      <c r="IK48">
        <v>0</v>
      </c>
    </row>
    <row r="49" spans="1:245">
      <c r="A49">
        <v>17</v>
      </c>
      <c r="B49">
        <v>1</v>
      </c>
      <c r="C49">
        <f ca="1">ROW(SmtRes!A60)</f>
        <v>60</v>
      </c>
      <c r="D49">
        <f ca="1">ROW(EtalonRes!A60)</f>
        <v>60</v>
      </c>
      <c r="E49" t="s">
        <v>576</v>
      </c>
      <c r="F49" t="s">
        <v>577</v>
      </c>
      <c r="G49" t="s">
        <v>578</v>
      </c>
      <c r="H49" t="s">
        <v>579</v>
      </c>
      <c r="I49">
        <f>ROUND(3/10,7)</f>
        <v>0.3</v>
      </c>
      <c r="J49">
        <v>0</v>
      </c>
      <c r="K49">
        <f>ROUND(3/10,7)</f>
        <v>0.3</v>
      </c>
      <c r="O49">
        <f t="shared" ca="1" si="21"/>
        <v>2013.8</v>
      </c>
      <c r="P49">
        <f ca="1">SUMIF(SmtRes!AQ53:'SmtRes'!AQ60,"=1",SmtRes!DF53:'SmtRes'!DF60)</f>
        <v>712.07999999999993</v>
      </c>
      <c r="Q49">
        <f ca="1">SUMIF(SmtRes!AQ53:'SmtRes'!AQ60,"=1",SmtRes!DG53:'SmtRes'!DG60)</f>
        <v>111.2</v>
      </c>
      <c r="R49">
        <f ca="1">SUMIF(SmtRes!AQ53:'SmtRes'!AQ60,"=1",SmtRes!DH53:'SmtRes'!DH60)</f>
        <v>49.32</v>
      </c>
      <c r="S49">
        <f ca="1">SUMIF(SmtRes!AQ53:'SmtRes'!AQ60,"=1",SmtRes!DI53:'SmtRes'!DI60)</f>
        <v>1141.2</v>
      </c>
      <c r="T49">
        <f t="shared" si="22"/>
        <v>0</v>
      </c>
      <c r="U49">
        <f ca="1">SUMIF(SmtRes!AQ53:'SmtRes'!AQ60,"=1",SmtRes!CV53:'SmtRes'!CV60)</f>
        <v>2.1629999999999998</v>
      </c>
      <c r="V49">
        <f ca="1">SUMIF(SmtRes!AQ53:'SmtRes'!AQ60,"=1",SmtRes!CW53:'SmtRes'!CW60)</f>
        <v>7.8E-2</v>
      </c>
      <c r="W49">
        <f t="shared" si="23"/>
        <v>0</v>
      </c>
      <c r="X49">
        <f t="shared" ca="1" si="24"/>
        <v>1154.8</v>
      </c>
      <c r="Y49">
        <f t="shared" ca="1" si="25"/>
        <v>607.16999999999996</v>
      </c>
      <c r="AA49">
        <v>50573937</v>
      </c>
      <c r="AB49">
        <f t="shared" ca="1" si="26"/>
        <v>6119.1419999999998</v>
      </c>
      <c r="AC49">
        <f ca="1">ROUND((SUM(SmtRes!BQ53:'SmtRes'!BQ60)),6)</f>
        <v>1944.5114000000001</v>
      </c>
      <c r="AD49">
        <f ca="1">ROUND((((SUM(SmtRes!BR53:'SmtRes'!BR60))-(SUM(SmtRes!BS53:'SmtRes'!BS60)))+AE49),6)</f>
        <v>370.63459999999998</v>
      </c>
      <c r="AE49">
        <f ca="1">ROUND((SUM(SmtRes!BS53:'SmtRes'!BS60)),6)</f>
        <v>164.4032</v>
      </c>
      <c r="AF49">
        <f ca="1">ROUND((SUM(SmtRes!BT53:'SmtRes'!BT60)),6)</f>
        <v>3803.9960000000001</v>
      </c>
      <c r="AG49">
        <f t="shared" si="27"/>
        <v>0</v>
      </c>
      <c r="AH49">
        <f ca="1">(SUM(SmtRes!BU53:'SmtRes'!BU60))</f>
        <v>7.21</v>
      </c>
      <c r="AI49">
        <f ca="1">(SUM(SmtRes!BV53:'SmtRes'!BV60))</f>
        <v>0.26</v>
      </c>
      <c r="AJ49">
        <f t="shared" si="28"/>
        <v>0</v>
      </c>
      <c r="AK49">
        <v>6283.5451999999996</v>
      </c>
      <c r="AL49">
        <v>1944.5113999999999</v>
      </c>
      <c r="AM49">
        <v>370.63460000000003</v>
      </c>
      <c r="AN49">
        <v>164.40320000000003</v>
      </c>
      <c r="AO49">
        <v>3803.9960000000001</v>
      </c>
      <c r="AP49">
        <v>0</v>
      </c>
      <c r="AQ49">
        <v>7.21</v>
      </c>
      <c r="AR49">
        <v>0.26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463</v>
      </c>
      <c r="BE49" t="s">
        <v>463</v>
      </c>
      <c r="BF49" t="s">
        <v>463</v>
      </c>
      <c r="BG49" t="s">
        <v>463</v>
      </c>
      <c r="BH49">
        <v>0</v>
      </c>
      <c r="BI49">
        <v>2</v>
      </c>
      <c r="BJ49" t="s">
        <v>580</v>
      </c>
      <c r="BM49">
        <v>108001</v>
      </c>
      <c r="BN49">
        <v>0</v>
      </c>
      <c r="BO49" t="s">
        <v>463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463</v>
      </c>
      <c r="BZ49">
        <v>97</v>
      </c>
      <c r="CA49">
        <v>51</v>
      </c>
      <c r="CB49" t="s">
        <v>463</v>
      </c>
      <c r="CE49">
        <v>0</v>
      </c>
      <c r="CF49">
        <v>0</v>
      </c>
      <c r="CG49">
        <v>0</v>
      </c>
      <c r="CM49">
        <v>0</v>
      </c>
      <c r="CN49" t="s">
        <v>463</v>
      </c>
      <c r="CO49">
        <v>0</v>
      </c>
      <c r="CP49">
        <f t="shared" ca="1" si="29"/>
        <v>2013.8</v>
      </c>
      <c r="CQ49">
        <f ca="1">SUMIF(SmtRes!AQ53:'SmtRes'!AQ60,"=1",SmtRes!AA53:'SmtRes'!AA60)</f>
        <v>1260.8400000000001</v>
      </c>
      <c r="CR49">
        <f ca="1">SUMIF(SmtRes!AQ53:'SmtRes'!AQ60,"=1",SmtRes!AB53:'SmtRes'!AB60)</f>
        <v>2302.6</v>
      </c>
      <c r="CS49">
        <f ca="1">SUMIF(SmtRes!AQ53:'SmtRes'!AQ60,"=1",SmtRes!AC53:'SmtRes'!AC60)</f>
        <v>1264.6400000000001</v>
      </c>
      <c r="CT49">
        <f ca="1">SUMIF(SmtRes!AQ53:'SmtRes'!AQ60,"=1",SmtRes!AD53:'SmtRes'!AD60)</f>
        <v>527.6</v>
      </c>
      <c r="CU49">
        <f t="shared" si="30"/>
        <v>0</v>
      </c>
      <c r="CV49">
        <f ca="1">SUMIF(SmtRes!AQ53:'SmtRes'!AQ60,"=1",SmtRes!BU53:'SmtRes'!BU60)</f>
        <v>7.21</v>
      </c>
      <c r="CW49">
        <f ca="1">SUMIF(SmtRes!AQ53:'SmtRes'!AQ60,"=1",SmtRes!BV53:'SmtRes'!BV60)</f>
        <v>0.26</v>
      </c>
      <c r="CX49">
        <f t="shared" si="31"/>
        <v>0</v>
      </c>
      <c r="CY49">
        <f t="shared" ca="1" si="32"/>
        <v>1154.8044</v>
      </c>
      <c r="CZ49">
        <f t="shared" ca="1" si="33"/>
        <v>607.16519999999991</v>
      </c>
      <c r="DC49" t="s">
        <v>463</v>
      </c>
      <c r="DD49" t="s">
        <v>463</v>
      </c>
      <c r="DE49" t="s">
        <v>463</v>
      </c>
      <c r="DF49" t="s">
        <v>463</v>
      </c>
      <c r="DG49" t="s">
        <v>463</v>
      </c>
      <c r="DH49" t="s">
        <v>463</v>
      </c>
      <c r="DI49" t="s">
        <v>463</v>
      </c>
      <c r="DJ49" t="s">
        <v>463</v>
      </c>
      <c r="DK49" t="s">
        <v>463</v>
      </c>
      <c r="DL49" t="s">
        <v>463</v>
      </c>
      <c r="DM49" t="s">
        <v>463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579</v>
      </c>
      <c r="DW49" t="s">
        <v>579</v>
      </c>
      <c r="DX49">
        <v>1</v>
      </c>
      <c r="DZ49" t="s">
        <v>463</v>
      </c>
      <c r="EA49" t="s">
        <v>463</v>
      </c>
      <c r="EB49" t="s">
        <v>463</v>
      </c>
      <c r="EC49" t="s">
        <v>463</v>
      </c>
      <c r="EE49">
        <v>49505374</v>
      </c>
      <c r="EF49">
        <v>3</v>
      </c>
      <c r="EG49" t="s">
        <v>581</v>
      </c>
      <c r="EH49">
        <v>0</v>
      </c>
      <c r="EI49" t="s">
        <v>463</v>
      </c>
      <c r="EJ49">
        <v>2</v>
      </c>
      <c r="EK49">
        <v>108001</v>
      </c>
      <c r="EL49" t="s">
        <v>582</v>
      </c>
      <c r="EM49" t="s">
        <v>583</v>
      </c>
      <c r="EO49" t="s">
        <v>463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7.21</v>
      </c>
      <c r="EX49">
        <v>0.26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463</v>
      </c>
      <c r="GD49">
        <v>1</v>
      </c>
      <c r="GF49">
        <v>-300987158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ca="1" si="34"/>
        <v>0</v>
      </c>
      <c r="GM49">
        <f t="shared" ca="1" si="35"/>
        <v>3775.77</v>
      </c>
      <c r="GN49">
        <f t="shared" ca="1" si="36"/>
        <v>0</v>
      </c>
      <c r="GO49">
        <f t="shared" ca="1" si="37"/>
        <v>3775.77</v>
      </c>
      <c r="GP49">
        <f t="shared" ca="1" si="38"/>
        <v>0</v>
      </c>
      <c r="GR49">
        <v>0</v>
      </c>
      <c r="GS49">
        <v>0</v>
      </c>
      <c r="GT49">
        <v>0</v>
      </c>
      <c r="GU49" t="s">
        <v>463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1"/>
        <v>0</v>
      </c>
      <c r="HE49" t="s">
        <v>463</v>
      </c>
      <c r="HF49" t="s">
        <v>463</v>
      </c>
      <c r="HM49" t="s">
        <v>463</v>
      </c>
      <c r="HN49" t="s">
        <v>584</v>
      </c>
      <c r="HO49" t="s">
        <v>585</v>
      </c>
      <c r="HP49" t="s">
        <v>582</v>
      </c>
      <c r="HQ49" t="s">
        <v>582</v>
      </c>
      <c r="HS49">
        <v>0</v>
      </c>
      <c r="IK49">
        <v>0</v>
      </c>
    </row>
    <row r="50" spans="1:245">
      <c r="A50">
        <v>18</v>
      </c>
      <c r="B50">
        <v>1</v>
      </c>
      <c r="C50">
        <v>60</v>
      </c>
      <c r="E50" t="s">
        <v>586</v>
      </c>
      <c r="F50" t="s">
        <v>587</v>
      </c>
      <c r="G50" t="s">
        <v>588</v>
      </c>
      <c r="H50" t="s">
        <v>589</v>
      </c>
      <c r="I50">
        <f>J50</f>
        <v>2</v>
      </c>
      <c r="J50">
        <v>2</v>
      </c>
      <c r="K50">
        <v>2</v>
      </c>
      <c r="O50">
        <f ca="1">ROUND(P50,2)</f>
        <v>22.82</v>
      </c>
      <c r="P50">
        <f ca="1">ROUND(ROUND(ROUND(SUMIF(SmtRes!AQ53:'SmtRes'!AQ60,"=1",SmtRes!CU53:'SmtRes'!CU60),2),2)*I50/100,2)</f>
        <v>22.82</v>
      </c>
      <c r="Q50">
        <f ca="1">ROUND(CR50*I50,2)</f>
        <v>0</v>
      </c>
      <c r="R50">
        <f ca="1">ROUND(CS50*I50,2)</f>
        <v>0</v>
      </c>
      <c r="S50">
        <f ca="1">ROUND(CT50*I50,2)</f>
        <v>0</v>
      </c>
      <c r="T50">
        <f t="shared" si="22"/>
        <v>0</v>
      </c>
      <c r="U50">
        <f ca="1">ROUND(CV50*I50,7)</f>
        <v>0</v>
      </c>
      <c r="V50">
        <f ca="1">ROUND(CW50*I50,7)</f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50573937</v>
      </c>
      <c r="AB50">
        <f t="shared" si="26"/>
        <v>0</v>
      </c>
      <c r="AC50">
        <f ca="1">ROUND((ES50),6)</f>
        <v>0</v>
      </c>
      <c r="AD50">
        <f ca="1">ROUND((((ET50)-(EU50))+AE50),6)</f>
        <v>0</v>
      </c>
      <c r="AE50">
        <f ca="1">ROUND((EU50),6)</f>
        <v>0</v>
      </c>
      <c r="AF50">
        <f ca="1">ROUND((EV50),6)</f>
        <v>0</v>
      </c>
      <c r="AG50">
        <f t="shared" si="27"/>
        <v>0</v>
      </c>
      <c r="AH50">
        <f ca="1">(EW50)</f>
        <v>0</v>
      </c>
      <c r="AI50">
        <f ca="1">(EX50)</f>
        <v>0</v>
      </c>
      <c r="AJ50">
        <f t="shared" si="28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463</v>
      </c>
      <c r="BE50" t="s">
        <v>463</v>
      </c>
      <c r="BF50" t="s">
        <v>463</v>
      </c>
      <c r="BG50" t="s">
        <v>463</v>
      </c>
      <c r="BH50">
        <v>3</v>
      </c>
      <c r="BI50">
        <v>2</v>
      </c>
      <c r="BJ50" t="s">
        <v>463</v>
      </c>
      <c r="BM50">
        <v>108001</v>
      </c>
      <c r="BN50">
        <v>0</v>
      </c>
      <c r="BO50" t="s">
        <v>463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463</v>
      </c>
      <c r="BZ50">
        <v>97</v>
      </c>
      <c r="CA50">
        <v>51</v>
      </c>
      <c r="CB50" t="s">
        <v>463</v>
      </c>
      <c r="CE50">
        <v>0</v>
      </c>
      <c r="CF50">
        <v>0</v>
      </c>
      <c r="CG50">
        <v>0</v>
      </c>
      <c r="CM50">
        <v>0</v>
      </c>
      <c r="CN50" t="s">
        <v>463</v>
      </c>
      <c r="CO50">
        <v>0</v>
      </c>
      <c r="CP50">
        <f>0</f>
        <v>0</v>
      </c>
      <c r="CQ50">
        <f ca="1">0</f>
        <v>0</v>
      </c>
      <c r="CR50">
        <f ca="1">0</f>
        <v>0</v>
      </c>
      <c r="CS50">
        <f ca="1">0</f>
        <v>0</v>
      </c>
      <c r="CT50">
        <f ca="1">0</f>
        <v>0</v>
      </c>
      <c r="CU50">
        <f ca="1">0</f>
        <v>0</v>
      </c>
      <c r="CV50">
        <f ca="1">0</f>
        <v>0</v>
      </c>
      <c r="CW50">
        <f ca="1">0</f>
        <v>0</v>
      </c>
      <c r="CX50">
        <f>0</f>
        <v>0</v>
      </c>
      <c r="CY50">
        <f>0</f>
        <v>0</v>
      </c>
      <c r="CZ50">
        <f>0</f>
        <v>0</v>
      </c>
      <c r="DC50" t="s">
        <v>463</v>
      </c>
      <c r="DD50" t="s">
        <v>463</v>
      </c>
      <c r="DE50" t="s">
        <v>463</v>
      </c>
      <c r="DF50" t="s">
        <v>463</v>
      </c>
      <c r="DG50" t="s">
        <v>463</v>
      </c>
      <c r="DH50" t="s">
        <v>463</v>
      </c>
      <c r="DI50" t="s">
        <v>463</v>
      </c>
      <c r="DJ50" t="s">
        <v>463</v>
      </c>
      <c r="DK50" t="s">
        <v>463</v>
      </c>
      <c r="DL50" t="s">
        <v>463</v>
      </c>
      <c r="DM50" t="s">
        <v>463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589</v>
      </c>
      <c r="DW50" t="s">
        <v>589</v>
      </c>
      <c r="DX50">
        <v>1</v>
      </c>
      <c r="DZ50" t="s">
        <v>463</v>
      </c>
      <c r="EA50" t="s">
        <v>463</v>
      </c>
      <c r="EB50" t="s">
        <v>463</v>
      </c>
      <c r="EC50" t="s">
        <v>463</v>
      </c>
      <c r="EE50">
        <v>49505374</v>
      </c>
      <c r="EF50">
        <v>3</v>
      </c>
      <c r="EG50" t="s">
        <v>581</v>
      </c>
      <c r="EH50">
        <v>0</v>
      </c>
      <c r="EI50" t="s">
        <v>463</v>
      </c>
      <c r="EJ50">
        <v>2</v>
      </c>
      <c r="EK50">
        <v>108001</v>
      </c>
      <c r="EL50" t="s">
        <v>582</v>
      </c>
      <c r="EM50" t="s">
        <v>583</v>
      </c>
      <c r="EO50" t="s">
        <v>463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463</v>
      </c>
      <c r="GD50">
        <v>1</v>
      </c>
      <c r="GF50">
        <v>274903907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ca="1" si="34"/>
        <v>0</v>
      </c>
      <c r="GM50">
        <f t="shared" ca="1" si="35"/>
        <v>22.82</v>
      </c>
      <c r="GN50">
        <f t="shared" ca="1" si="36"/>
        <v>0</v>
      </c>
      <c r="GO50">
        <f t="shared" ca="1" si="37"/>
        <v>22.82</v>
      </c>
      <c r="GP50">
        <f t="shared" ca="1" si="38"/>
        <v>0</v>
      </c>
      <c r="GR50">
        <v>0</v>
      </c>
      <c r="GS50">
        <v>0</v>
      </c>
      <c r="GT50">
        <v>0</v>
      </c>
      <c r="GU50" t="s">
        <v>463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>0</f>
        <v>0</v>
      </c>
      <c r="HE50" t="s">
        <v>463</v>
      </c>
      <c r="HF50" t="s">
        <v>463</v>
      </c>
      <c r="HM50" t="s">
        <v>463</v>
      </c>
      <c r="HN50" t="s">
        <v>584</v>
      </c>
      <c r="HO50" t="s">
        <v>585</v>
      </c>
      <c r="HP50" t="s">
        <v>582</v>
      </c>
      <c r="HQ50" t="s">
        <v>582</v>
      </c>
      <c r="HS50">
        <v>0</v>
      </c>
      <c r="IK50">
        <v>0</v>
      </c>
    </row>
    <row r="51" spans="1:245">
      <c r="A51">
        <v>17</v>
      </c>
      <c r="B51">
        <v>1</v>
      </c>
      <c r="C51">
        <f ca="1">ROW(SmtRes!A61)</f>
        <v>61</v>
      </c>
      <c r="D51">
        <f ca="1">ROW(EtalonRes!A61)</f>
        <v>61</v>
      </c>
      <c r="E51" t="s">
        <v>590</v>
      </c>
      <c r="F51" t="s">
        <v>591</v>
      </c>
      <c r="G51" t="s">
        <v>592</v>
      </c>
      <c r="H51" t="s">
        <v>593</v>
      </c>
      <c r="I51">
        <f>ROUND(0.375/100,7)</f>
        <v>3.7499999999999999E-3</v>
      </c>
      <c r="J51">
        <v>0</v>
      </c>
      <c r="K51">
        <f>ROUND(0.375/100,7)</f>
        <v>3.7499999999999999E-3</v>
      </c>
      <c r="O51">
        <f ca="1">ROUND(CP51,2)</f>
        <v>253.52</v>
      </c>
      <c r="P51">
        <f ca="1">SUMIF(SmtRes!AQ61:'SmtRes'!AQ61,"=1",SmtRes!DF61:'SmtRes'!DF61)</f>
        <v>0</v>
      </c>
      <c r="Q51">
        <f ca="1">SUMIF(SmtRes!AQ61:'SmtRes'!AQ61,"=1",SmtRes!DG61:'SmtRes'!DG61)</f>
        <v>0</v>
      </c>
      <c r="R51">
        <f ca="1">SUMIF(SmtRes!AQ61:'SmtRes'!AQ61,"=1",SmtRes!DH61:'SmtRes'!DH61)</f>
        <v>0</v>
      </c>
      <c r="S51">
        <f ca="1">SUMIF(SmtRes!AQ61:'SmtRes'!AQ61,"=1",SmtRes!DI61:'SmtRes'!DI61)</f>
        <v>253.52</v>
      </c>
      <c r="T51">
        <f t="shared" si="22"/>
        <v>0</v>
      </c>
      <c r="U51">
        <f ca="1">SUMIF(SmtRes!AQ61:'SmtRes'!AQ61,"=1",SmtRes!CV61:'SmtRes'!CV61)</f>
        <v>0.57750000000000001</v>
      </c>
      <c r="V51">
        <f ca="1">SUMIF(SmtRes!AQ61:'SmtRes'!AQ61,"=1",SmtRes!CW61:'SmtRes'!CW61)</f>
        <v>0</v>
      </c>
      <c r="W51">
        <f t="shared" si="23"/>
        <v>0</v>
      </c>
      <c r="X51">
        <f t="shared" ca="1" si="24"/>
        <v>225.63</v>
      </c>
      <c r="Y51">
        <f t="shared" ca="1" si="25"/>
        <v>101.41</v>
      </c>
      <c r="AA51">
        <v>50573937</v>
      </c>
      <c r="AB51">
        <f t="shared" ca="1" si="26"/>
        <v>67606</v>
      </c>
      <c r="AC51">
        <f ca="1">ROUND((0),6)</f>
        <v>0</v>
      </c>
      <c r="AD51">
        <f ca="1">ROUND((((0)-(0))+AE51),6)</f>
        <v>0</v>
      </c>
      <c r="AE51">
        <f ca="1">ROUND((0),6)</f>
        <v>0</v>
      </c>
      <c r="AF51">
        <f ca="1">ROUND((SUM(SmtRes!BT61:'SmtRes'!BT61)),6)</f>
        <v>67606</v>
      </c>
      <c r="AG51">
        <f t="shared" si="27"/>
        <v>0</v>
      </c>
      <c r="AH51">
        <f ca="1">(SUM(SmtRes!BU61:'SmtRes'!BU61))</f>
        <v>154</v>
      </c>
      <c r="AI51">
        <f ca="1">(0)</f>
        <v>0</v>
      </c>
      <c r="AJ51">
        <f t="shared" si="28"/>
        <v>0</v>
      </c>
      <c r="AK51">
        <v>67606</v>
      </c>
      <c r="AL51">
        <v>0</v>
      </c>
      <c r="AM51">
        <v>0</v>
      </c>
      <c r="AN51">
        <v>0</v>
      </c>
      <c r="AO51">
        <v>67606</v>
      </c>
      <c r="AP51">
        <v>0</v>
      </c>
      <c r="AQ51">
        <v>154</v>
      </c>
      <c r="AR51">
        <v>0</v>
      </c>
      <c r="AS51">
        <v>0</v>
      </c>
      <c r="AT51">
        <v>89</v>
      </c>
      <c r="AU51">
        <v>40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463</v>
      </c>
      <c r="BE51" t="s">
        <v>463</v>
      </c>
      <c r="BF51" t="s">
        <v>463</v>
      </c>
      <c r="BG51" t="s">
        <v>463</v>
      </c>
      <c r="BH51">
        <v>0</v>
      </c>
      <c r="BI51">
        <v>1</v>
      </c>
      <c r="BJ51" t="s">
        <v>594</v>
      </c>
      <c r="BM51">
        <v>1003</v>
      </c>
      <c r="BN51">
        <v>0</v>
      </c>
      <c r="BO51" t="s">
        <v>463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463</v>
      </c>
      <c r="BZ51">
        <v>89</v>
      </c>
      <c r="CA51">
        <v>40</v>
      </c>
      <c r="CB51" t="s">
        <v>463</v>
      </c>
      <c r="CE51">
        <v>0</v>
      </c>
      <c r="CF51">
        <v>0</v>
      </c>
      <c r="CG51">
        <v>0</v>
      </c>
      <c r="CM51">
        <v>0</v>
      </c>
      <c r="CN51" t="s">
        <v>463</v>
      </c>
      <c r="CO51">
        <v>0</v>
      </c>
      <c r="CP51">
        <f ca="1">(P51+Q51+S51+R51)</f>
        <v>253.52</v>
      </c>
      <c r="CQ51">
        <f ca="1">SUMIF(SmtRes!AQ61:'SmtRes'!AQ61,"=1",SmtRes!AA61:'SmtRes'!AA61)</f>
        <v>0</v>
      </c>
      <c r="CR51">
        <f ca="1">SUMIF(SmtRes!AQ61:'SmtRes'!AQ61,"=1",SmtRes!AB61:'SmtRes'!AB61)</f>
        <v>0</v>
      </c>
      <c r="CS51">
        <f ca="1">SUMIF(SmtRes!AQ61:'SmtRes'!AQ61,"=1",SmtRes!AC61:'SmtRes'!AC61)</f>
        <v>0</v>
      </c>
      <c r="CT51">
        <f ca="1">SUMIF(SmtRes!AQ61:'SmtRes'!AQ61,"=1",SmtRes!AD61:'SmtRes'!AD61)</f>
        <v>439</v>
      </c>
      <c r="CU51">
        <f ca="1">AG51</f>
        <v>0</v>
      </c>
      <c r="CV51">
        <f ca="1">SUMIF(SmtRes!AQ61:'SmtRes'!AQ61,"=1",SmtRes!BU61:'SmtRes'!BU61)</f>
        <v>154</v>
      </c>
      <c r="CW51">
        <f ca="1">SUMIF(SmtRes!AQ61:'SmtRes'!AQ61,"=1",SmtRes!BV61:'SmtRes'!BV61)</f>
        <v>0</v>
      </c>
      <c r="CX51">
        <f>AJ51</f>
        <v>0</v>
      </c>
      <c r="CY51">
        <f ca="1">(((S51+R51)*AT51)/100)</f>
        <v>225.63280000000003</v>
      </c>
      <c r="CZ51">
        <f ca="1">(((S51+R51)*AU51)/100)</f>
        <v>101.40800000000002</v>
      </c>
      <c r="DC51" t="s">
        <v>463</v>
      </c>
      <c r="DD51" t="s">
        <v>463</v>
      </c>
      <c r="DE51" t="s">
        <v>463</v>
      </c>
      <c r="DF51" t="s">
        <v>463</v>
      </c>
      <c r="DG51" t="s">
        <v>463</v>
      </c>
      <c r="DH51" t="s">
        <v>463</v>
      </c>
      <c r="DI51" t="s">
        <v>463</v>
      </c>
      <c r="DJ51" t="s">
        <v>463</v>
      </c>
      <c r="DK51" t="s">
        <v>463</v>
      </c>
      <c r="DL51" t="s">
        <v>463</v>
      </c>
      <c r="DM51" t="s">
        <v>463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593</v>
      </c>
      <c r="DW51" t="s">
        <v>593</v>
      </c>
      <c r="DX51">
        <v>100</v>
      </c>
      <c r="DZ51" t="s">
        <v>463</v>
      </c>
      <c r="EA51" t="s">
        <v>463</v>
      </c>
      <c r="EB51" t="s">
        <v>463</v>
      </c>
      <c r="EC51" t="s">
        <v>463</v>
      </c>
      <c r="EE51">
        <v>49505473</v>
      </c>
      <c r="EF51">
        <v>2</v>
      </c>
      <c r="EG51" t="s">
        <v>493</v>
      </c>
      <c r="EH51">
        <v>1</v>
      </c>
      <c r="EI51" t="s">
        <v>494</v>
      </c>
      <c r="EJ51">
        <v>1</v>
      </c>
      <c r="EK51">
        <v>1003</v>
      </c>
      <c r="EL51" t="s">
        <v>595</v>
      </c>
      <c r="EM51" t="s">
        <v>496</v>
      </c>
      <c r="EO51" t="s">
        <v>463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154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89</v>
      </c>
      <c r="FY51">
        <v>40</v>
      </c>
      <c r="GA51" t="s">
        <v>463</v>
      </c>
      <c r="GD51">
        <v>1</v>
      </c>
      <c r="GF51">
        <v>-713521397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ca="1" si="34"/>
        <v>0</v>
      </c>
      <c r="GM51">
        <f t="shared" ca="1" si="35"/>
        <v>580.55999999999995</v>
      </c>
      <c r="GN51">
        <f t="shared" ca="1" si="36"/>
        <v>580.55999999999995</v>
      </c>
      <c r="GO51">
        <f t="shared" ca="1" si="37"/>
        <v>0</v>
      </c>
      <c r="GP51">
        <f t="shared" ca="1" si="38"/>
        <v>0</v>
      </c>
      <c r="GR51">
        <v>0</v>
      </c>
      <c r="GS51">
        <v>0</v>
      </c>
      <c r="GT51">
        <v>0</v>
      </c>
      <c r="GU51" t="s">
        <v>463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>GV51*GW51</f>
        <v>0</v>
      </c>
      <c r="HE51" t="s">
        <v>463</v>
      </c>
      <c r="HF51" t="s">
        <v>463</v>
      </c>
      <c r="HM51" t="s">
        <v>463</v>
      </c>
      <c r="HN51" t="s">
        <v>596</v>
      </c>
      <c r="HO51" t="s">
        <v>597</v>
      </c>
      <c r="HP51" t="s">
        <v>595</v>
      </c>
      <c r="HQ51" t="s">
        <v>595</v>
      </c>
      <c r="HS51">
        <v>0</v>
      </c>
      <c r="IK51">
        <v>0</v>
      </c>
    </row>
    <row r="52" spans="1:245">
      <c r="A52">
        <v>17</v>
      </c>
      <c r="B52">
        <v>1</v>
      </c>
      <c r="C52">
        <f ca="1">ROW(SmtRes!A62)</f>
        <v>62</v>
      </c>
      <c r="D52">
        <f ca="1">ROW(EtalonRes!A62)</f>
        <v>62</v>
      </c>
      <c r="E52" t="s">
        <v>598</v>
      </c>
      <c r="F52" t="s">
        <v>599</v>
      </c>
      <c r="G52" t="s">
        <v>600</v>
      </c>
      <c r="H52" t="s">
        <v>593</v>
      </c>
      <c r="I52">
        <f>ROUND(0.375/100,7)</f>
        <v>3.7499999999999999E-3</v>
      </c>
      <c r="J52">
        <v>0</v>
      </c>
      <c r="K52">
        <f>ROUND(0.375/100,7)</f>
        <v>3.7499999999999999E-3</v>
      </c>
      <c r="O52">
        <f ca="1">ROUND(CP52,2)</f>
        <v>139.68</v>
      </c>
      <c r="P52">
        <f ca="1">SUMIF(SmtRes!AQ62:'SmtRes'!AQ62,"=1",SmtRes!DF62:'SmtRes'!DF62)</f>
        <v>0</v>
      </c>
      <c r="Q52">
        <f ca="1">SUMIF(SmtRes!AQ62:'SmtRes'!AQ62,"=1",SmtRes!DG62:'SmtRes'!DG62)</f>
        <v>0</v>
      </c>
      <c r="R52">
        <f ca="1">SUMIF(SmtRes!AQ62:'SmtRes'!AQ62,"=1",SmtRes!DH62:'SmtRes'!DH62)</f>
        <v>0</v>
      </c>
      <c r="S52">
        <f ca="1">SUMIF(SmtRes!AQ62:'SmtRes'!AQ62,"=1",SmtRes!DI62:'SmtRes'!DI62)</f>
        <v>139.68</v>
      </c>
      <c r="T52">
        <f t="shared" si="22"/>
        <v>0</v>
      </c>
      <c r="U52">
        <f ca="1">SUMIF(SmtRes!AQ62:'SmtRes'!AQ62,"=1",SmtRes!CV62:'SmtRes'!CV62)</f>
        <v>0.33187499999999998</v>
      </c>
      <c r="V52">
        <f ca="1">SUMIF(SmtRes!AQ62:'SmtRes'!AQ62,"=1",SmtRes!CW62:'SmtRes'!CW62)</f>
        <v>0</v>
      </c>
      <c r="W52">
        <f t="shared" si="23"/>
        <v>0</v>
      </c>
      <c r="X52">
        <f t="shared" ca="1" si="24"/>
        <v>124.32</v>
      </c>
      <c r="Y52">
        <f t="shared" ca="1" si="25"/>
        <v>55.87</v>
      </c>
      <c r="AA52">
        <v>50573937</v>
      </c>
      <c r="AB52">
        <f t="shared" ca="1" si="26"/>
        <v>37246.995000000003</v>
      </c>
      <c r="AC52">
        <f ca="1">ROUND((0),6)</f>
        <v>0</v>
      </c>
      <c r="AD52">
        <f ca="1">ROUND((((0)-(0))+AE52),6)</f>
        <v>0</v>
      </c>
      <c r="AE52">
        <f ca="1">ROUND((0),6)</f>
        <v>0</v>
      </c>
      <c r="AF52">
        <f ca="1">ROUND((SUM(SmtRes!BT62:'SmtRes'!BT62)),6)</f>
        <v>37246.995000000003</v>
      </c>
      <c r="AG52">
        <f t="shared" si="27"/>
        <v>0</v>
      </c>
      <c r="AH52">
        <f ca="1">(SUM(SmtRes!BU62:'SmtRes'!BU62))</f>
        <v>88.5</v>
      </c>
      <c r="AI52">
        <f ca="1">(0)</f>
        <v>0</v>
      </c>
      <c r="AJ52">
        <f t="shared" si="28"/>
        <v>0</v>
      </c>
      <c r="AK52">
        <v>37246.995000000003</v>
      </c>
      <c r="AL52">
        <v>0</v>
      </c>
      <c r="AM52">
        <v>0</v>
      </c>
      <c r="AN52">
        <v>0</v>
      </c>
      <c r="AO52">
        <v>37246.995000000003</v>
      </c>
      <c r="AP52">
        <v>0</v>
      </c>
      <c r="AQ52">
        <v>88.5</v>
      </c>
      <c r="AR52">
        <v>0</v>
      </c>
      <c r="AS52">
        <v>0</v>
      </c>
      <c r="AT52">
        <v>89</v>
      </c>
      <c r="AU52">
        <v>40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463</v>
      </c>
      <c r="BE52" t="s">
        <v>463</v>
      </c>
      <c r="BF52" t="s">
        <v>463</v>
      </c>
      <c r="BG52" t="s">
        <v>463</v>
      </c>
      <c r="BH52">
        <v>0</v>
      </c>
      <c r="BI52">
        <v>1</v>
      </c>
      <c r="BJ52" t="s">
        <v>601</v>
      </c>
      <c r="BM52">
        <v>1003</v>
      </c>
      <c r="BN52">
        <v>0</v>
      </c>
      <c r="BO52" t="s">
        <v>463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463</v>
      </c>
      <c r="BZ52">
        <v>89</v>
      </c>
      <c r="CA52">
        <v>40</v>
      </c>
      <c r="CB52" t="s">
        <v>463</v>
      </c>
      <c r="CE52">
        <v>0</v>
      </c>
      <c r="CF52">
        <v>0</v>
      </c>
      <c r="CG52">
        <v>0</v>
      </c>
      <c r="CM52">
        <v>0</v>
      </c>
      <c r="CN52" t="s">
        <v>463</v>
      </c>
      <c r="CO52">
        <v>0</v>
      </c>
      <c r="CP52">
        <f ca="1">(P52+Q52+S52+R52)</f>
        <v>139.68</v>
      </c>
      <c r="CQ52">
        <f ca="1">SUMIF(SmtRes!AQ62:'SmtRes'!AQ62,"=1",SmtRes!AA62:'SmtRes'!AA62)</f>
        <v>0</v>
      </c>
      <c r="CR52">
        <f ca="1">SUMIF(SmtRes!AQ62:'SmtRes'!AQ62,"=1",SmtRes!AB62:'SmtRes'!AB62)</f>
        <v>0</v>
      </c>
      <c r="CS52">
        <f ca="1">SUMIF(SmtRes!AQ62:'SmtRes'!AQ62,"=1",SmtRes!AC62:'SmtRes'!AC62)</f>
        <v>0</v>
      </c>
      <c r="CT52">
        <f ca="1">SUMIF(SmtRes!AQ62:'SmtRes'!AQ62,"=1",SmtRes!AD62:'SmtRes'!AD62)</f>
        <v>420.87</v>
      </c>
      <c r="CU52">
        <f ca="1">AG52</f>
        <v>0</v>
      </c>
      <c r="CV52">
        <f ca="1">SUMIF(SmtRes!AQ62:'SmtRes'!AQ62,"=1",SmtRes!BU62:'SmtRes'!BU62)</f>
        <v>88.5</v>
      </c>
      <c r="CW52">
        <f ca="1">SUMIF(SmtRes!AQ62:'SmtRes'!AQ62,"=1",SmtRes!BV62:'SmtRes'!BV62)</f>
        <v>0</v>
      </c>
      <c r="CX52">
        <f>AJ52</f>
        <v>0</v>
      </c>
      <c r="CY52">
        <f ca="1">(((S52+R52)*AT52)/100)</f>
        <v>124.3152</v>
      </c>
      <c r="CZ52">
        <f ca="1">(((S52+R52)*AU52)/100)</f>
        <v>55.872000000000007</v>
      </c>
      <c r="DC52" t="s">
        <v>463</v>
      </c>
      <c r="DD52" t="s">
        <v>463</v>
      </c>
      <c r="DE52" t="s">
        <v>463</v>
      </c>
      <c r="DF52" t="s">
        <v>463</v>
      </c>
      <c r="DG52" t="s">
        <v>463</v>
      </c>
      <c r="DH52" t="s">
        <v>463</v>
      </c>
      <c r="DI52" t="s">
        <v>463</v>
      </c>
      <c r="DJ52" t="s">
        <v>463</v>
      </c>
      <c r="DK52" t="s">
        <v>463</v>
      </c>
      <c r="DL52" t="s">
        <v>463</v>
      </c>
      <c r="DM52" t="s">
        <v>463</v>
      </c>
      <c r="DN52">
        <v>0</v>
      </c>
      <c r="DO52">
        <v>0</v>
      </c>
      <c r="DP52">
        <v>1</v>
      </c>
      <c r="DQ52">
        <v>1</v>
      </c>
      <c r="DU52">
        <v>1007</v>
      </c>
      <c r="DV52" t="s">
        <v>593</v>
      </c>
      <c r="DW52" t="s">
        <v>593</v>
      </c>
      <c r="DX52">
        <v>100</v>
      </c>
      <c r="DZ52" t="s">
        <v>463</v>
      </c>
      <c r="EA52" t="s">
        <v>463</v>
      </c>
      <c r="EB52" t="s">
        <v>463</v>
      </c>
      <c r="EC52" t="s">
        <v>463</v>
      </c>
      <c r="EE52">
        <v>49505473</v>
      </c>
      <c r="EF52">
        <v>2</v>
      </c>
      <c r="EG52" t="s">
        <v>493</v>
      </c>
      <c r="EH52">
        <v>1</v>
      </c>
      <c r="EI52" t="s">
        <v>494</v>
      </c>
      <c r="EJ52">
        <v>1</v>
      </c>
      <c r="EK52">
        <v>1003</v>
      </c>
      <c r="EL52" t="s">
        <v>595</v>
      </c>
      <c r="EM52" t="s">
        <v>496</v>
      </c>
      <c r="EO52" t="s">
        <v>463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88.5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89</v>
      </c>
      <c r="FY52">
        <v>40</v>
      </c>
      <c r="GA52" t="s">
        <v>463</v>
      </c>
      <c r="GD52">
        <v>1</v>
      </c>
      <c r="GF52">
        <v>1656050706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ca="1" si="34"/>
        <v>0</v>
      </c>
      <c r="GM52">
        <f t="shared" ca="1" si="35"/>
        <v>319.87</v>
      </c>
      <c r="GN52">
        <f t="shared" ca="1" si="36"/>
        <v>319.87</v>
      </c>
      <c r="GO52">
        <f t="shared" ca="1" si="37"/>
        <v>0</v>
      </c>
      <c r="GP52">
        <f t="shared" ca="1" si="38"/>
        <v>0</v>
      </c>
      <c r="GR52">
        <v>0</v>
      </c>
      <c r="GS52">
        <v>0</v>
      </c>
      <c r="GT52">
        <v>0</v>
      </c>
      <c r="GU52" t="s">
        <v>463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>GV52*GW52</f>
        <v>0</v>
      </c>
      <c r="HE52" t="s">
        <v>463</v>
      </c>
      <c r="HF52" t="s">
        <v>463</v>
      </c>
      <c r="HM52" t="s">
        <v>463</v>
      </c>
      <c r="HN52" t="s">
        <v>596</v>
      </c>
      <c r="HO52" t="s">
        <v>597</v>
      </c>
      <c r="HP52" t="s">
        <v>595</v>
      </c>
      <c r="HQ52" t="s">
        <v>595</v>
      </c>
      <c r="HS52">
        <v>0</v>
      </c>
      <c r="IK52">
        <v>0</v>
      </c>
    </row>
    <row r="53" spans="1:245">
      <c r="A53">
        <v>17</v>
      </c>
      <c r="B53">
        <v>1</v>
      </c>
      <c r="C53">
        <f ca="1">ROW(SmtRes!A71)</f>
        <v>71</v>
      </c>
      <c r="D53">
        <f ca="1">ROW(EtalonRes!A71)</f>
        <v>71</v>
      </c>
      <c r="E53" t="s">
        <v>602</v>
      </c>
      <c r="F53" t="s">
        <v>603</v>
      </c>
      <c r="G53" t="s">
        <v>604</v>
      </c>
      <c r="H53" t="s">
        <v>605</v>
      </c>
      <c r="I53">
        <f>ROUND(25/100,7)</f>
        <v>0.25</v>
      </c>
      <c r="J53">
        <v>0</v>
      </c>
      <c r="K53">
        <f>ROUND(25/100,7)</f>
        <v>0.25</v>
      </c>
      <c r="O53">
        <f ca="1">ROUND(CP53,2)</f>
        <v>3326.36</v>
      </c>
      <c r="P53">
        <f ca="1">SUMIF(SmtRes!AQ63:'SmtRes'!AQ71,"=1",SmtRes!DF63:'SmtRes'!DF71)</f>
        <v>710.9799999999999</v>
      </c>
      <c r="Q53">
        <f ca="1">SUMIF(SmtRes!AQ63:'SmtRes'!AQ71,"=1",SmtRes!DG63:'SmtRes'!DG71)</f>
        <v>121.48</v>
      </c>
      <c r="R53">
        <f ca="1">SUMIF(SmtRes!AQ63:'SmtRes'!AQ71,"=1",SmtRes!DH63:'SmtRes'!DH71)</f>
        <v>53.75</v>
      </c>
      <c r="S53">
        <f ca="1">SUMIF(SmtRes!AQ63:'SmtRes'!AQ71,"=1",SmtRes!DI63:'SmtRes'!DI71)</f>
        <v>2440.15</v>
      </c>
      <c r="T53">
        <f t="shared" si="22"/>
        <v>0</v>
      </c>
      <c r="U53">
        <f ca="1">SUMIF(SmtRes!AQ63:'SmtRes'!AQ71,"=1",SmtRes!CV63:'SmtRes'!CV71)</f>
        <v>4.625</v>
      </c>
      <c r="V53">
        <f ca="1">SUMIF(SmtRes!AQ63:'SmtRes'!AQ71,"=1",SmtRes!CW63:'SmtRes'!CW71)</f>
        <v>8.5000000000000006E-2</v>
      </c>
      <c r="W53">
        <f t="shared" si="23"/>
        <v>0</v>
      </c>
      <c r="X53">
        <f t="shared" ca="1" si="24"/>
        <v>2419.08</v>
      </c>
      <c r="Y53">
        <f t="shared" ca="1" si="25"/>
        <v>1271.8900000000001</v>
      </c>
      <c r="AA53">
        <v>50573937</v>
      </c>
      <c r="AB53">
        <f t="shared" ca="1" si="26"/>
        <v>12574.338299999999</v>
      </c>
      <c r="AC53">
        <f ca="1">ROUND((SUM(SmtRes!BQ63:'SmtRes'!BQ71)),6)</f>
        <v>2327.8110000000001</v>
      </c>
      <c r="AD53">
        <f ca="1">ROUND((((SUM(SmtRes!BR63:'SmtRes'!BR71))-(SUM(SmtRes!BS63:'SmtRes'!BS71)))+AE53),6)</f>
        <v>485.9273</v>
      </c>
      <c r="AE53">
        <f ca="1">ROUND((SUM(SmtRes!BS63:'SmtRes'!BS71)),6)</f>
        <v>214.9888</v>
      </c>
      <c r="AF53">
        <f ca="1">ROUND((SUM(SmtRes!BT63:'SmtRes'!BT71)),6)</f>
        <v>9760.6</v>
      </c>
      <c r="AG53">
        <f t="shared" si="27"/>
        <v>0</v>
      </c>
      <c r="AH53">
        <f ca="1">(SUM(SmtRes!BU63:'SmtRes'!BU71))</f>
        <v>18.5</v>
      </c>
      <c r="AI53">
        <f ca="1">(SUM(SmtRes!BV63:'SmtRes'!BV71))</f>
        <v>0.34</v>
      </c>
      <c r="AJ53">
        <f t="shared" si="28"/>
        <v>0</v>
      </c>
      <c r="AK53">
        <v>12789.327099999999</v>
      </c>
      <c r="AL53">
        <v>2327.8109999999997</v>
      </c>
      <c r="AM53">
        <v>485.92730000000006</v>
      </c>
      <c r="AN53">
        <v>214.98880000000003</v>
      </c>
      <c r="AO53">
        <v>9760.6</v>
      </c>
      <c r="AP53">
        <v>0</v>
      </c>
      <c r="AQ53">
        <v>18.5</v>
      </c>
      <c r="AR53">
        <v>0.34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463</v>
      </c>
      <c r="BE53" t="s">
        <v>463</v>
      </c>
      <c r="BF53" t="s">
        <v>463</v>
      </c>
      <c r="BG53" t="s">
        <v>463</v>
      </c>
      <c r="BH53">
        <v>0</v>
      </c>
      <c r="BI53">
        <v>2</v>
      </c>
      <c r="BJ53" t="s">
        <v>606</v>
      </c>
      <c r="BM53">
        <v>108001</v>
      </c>
      <c r="BN53">
        <v>0</v>
      </c>
      <c r="BO53" t="s">
        <v>463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463</v>
      </c>
      <c r="BZ53">
        <v>97</v>
      </c>
      <c r="CA53">
        <v>51</v>
      </c>
      <c r="CB53" t="s">
        <v>463</v>
      </c>
      <c r="CE53">
        <v>0</v>
      </c>
      <c r="CF53">
        <v>0</v>
      </c>
      <c r="CG53">
        <v>0</v>
      </c>
      <c r="CM53">
        <v>0</v>
      </c>
      <c r="CN53" t="s">
        <v>463</v>
      </c>
      <c r="CO53">
        <v>0</v>
      </c>
      <c r="CP53">
        <f ca="1">(P53+Q53+S53+R53)</f>
        <v>3326.36</v>
      </c>
      <c r="CQ53">
        <f ca="1">SUMIF(SmtRes!AQ63:'SmtRes'!AQ71,"=1",SmtRes!AA63:'SmtRes'!AA71)</f>
        <v>1260.8400000000001</v>
      </c>
      <c r="CR53">
        <f ca="1">SUMIF(SmtRes!AQ63:'SmtRes'!AQ71,"=1",SmtRes!AB63:'SmtRes'!AB71)</f>
        <v>2302.6</v>
      </c>
      <c r="CS53">
        <f ca="1">SUMIF(SmtRes!AQ63:'SmtRes'!AQ71,"=1",SmtRes!AC63:'SmtRes'!AC71)</f>
        <v>1264.6400000000001</v>
      </c>
      <c r="CT53">
        <f ca="1">SUMIF(SmtRes!AQ63:'SmtRes'!AQ71,"=1",SmtRes!AD63:'SmtRes'!AD71)</f>
        <v>527.6</v>
      </c>
      <c r="CU53">
        <f ca="1">AG53</f>
        <v>0</v>
      </c>
      <c r="CV53">
        <f ca="1">SUMIF(SmtRes!AQ63:'SmtRes'!AQ71,"=1",SmtRes!BU63:'SmtRes'!BU71)</f>
        <v>18.5</v>
      </c>
      <c r="CW53">
        <f ca="1">SUMIF(SmtRes!AQ63:'SmtRes'!AQ71,"=1",SmtRes!BV63:'SmtRes'!BV71)</f>
        <v>0.34</v>
      </c>
      <c r="CX53">
        <f>AJ53</f>
        <v>0</v>
      </c>
      <c r="CY53">
        <f ca="1">(((S53+R53)*AT53)/100)</f>
        <v>2419.0830000000001</v>
      </c>
      <c r="CZ53">
        <f ca="1">(((S53+R53)*AU53)/100)</f>
        <v>1271.8890000000001</v>
      </c>
      <c r="DC53" t="s">
        <v>463</v>
      </c>
      <c r="DD53" t="s">
        <v>463</v>
      </c>
      <c r="DE53" t="s">
        <v>463</v>
      </c>
      <c r="DF53" t="s">
        <v>463</v>
      </c>
      <c r="DG53" t="s">
        <v>463</v>
      </c>
      <c r="DH53" t="s">
        <v>463</v>
      </c>
      <c r="DI53" t="s">
        <v>463</v>
      </c>
      <c r="DJ53" t="s">
        <v>463</v>
      </c>
      <c r="DK53" t="s">
        <v>463</v>
      </c>
      <c r="DL53" t="s">
        <v>463</v>
      </c>
      <c r="DM53" t="s">
        <v>463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605</v>
      </c>
      <c r="DW53" t="s">
        <v>605</v>
      </c>
      <c r="DX53">
        <v>100</v>
      </c>
      <c r="DZ53" t="s">
        <v>463</v>
      </c>
      <c r="EA53" t="s">
        <v>463</v>
      </c>
      <c r="EB53" t="s">
        <v>463</v>
      </c>
      <c r="EC53" t="s">
        <v>463</v>
      </c>
      <c r="EE53">
        <v>49505374</v>
      </c>
      <c r="EF53">
        <v>3</v>
      </c>
      <c r="EG53" t="s">
        <v>581</v>
      </c>
      <c r="EH53">
        <v>0</v>
      </c>
      <c r="EI53" t="s">
        <v>463</v>
      </c>
      <c r="EJ53">
        <v>2</v>
      </c>
      <c r="EK53">
        <v>108001</v>
      </c>
      <c r="EL53" t="s">
        <v>582</v>
      </c>
      <c r="EM53" t="s">
        <v>583</v>
      </c>
      <c r="EO53" t="s">
        <v>463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18.5</v>
      </c>
      <c r="EX53">
        <v>0.34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463</v>
      </c>
      <c r="GD53">
        <v>1</v>
      </c>
      <c r="GF53">
        <v>1376461628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ca="1" si="34"/>
        <v>0</v>
      </c>
      <c r="GM53">
        <f t="shared" ca="1" si="35"/>
        <v>7017.33</v>
      </c>
      <c r="GN53">
        <f t="shared" ca="1" si="36"/>
        <v>0</v>
      </c>
      <c r="GO53">
        <f t="shared" ca="1" si="37"/>
        <v>7017.33</v>
      </c>
      <c r="GP53">
        <f t="shared" ca="1" si="38"/>
        <v>0</v>
      </c>
      <c r="GR53">
        <v>0</v>
      </c>
      <c r="GS53">
        <v>0</v>
      </c>
      <c r="GT53">
        <v>0</v>
      </c>
      <c r="GU53" t="s">
        <v>463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>GV53*GW53</f>
        <v>0</v>
      </c>
      <c r="HE53" t="s">
        <v>463</v>
      </c>
      <c r="HF53" t="s">
        <v>463</v>
      </c>
      <c r="HM53" t="s">
        <v>463</v>
      </c>
      <c r="HN53" t="s">
        <v>584</v>
      </c>
      <c r="HO53" t="s">
        <v>585</v>
      </c>
      <c r="HP53" t="s">
        <v>582</v>
      </c>
      <c r="HQ53" t="s">
        <v>582</v>
      </c>
      <c r="HS53">
        <v>0</v>
      </c>
      <c r="IK53">
        <v>0</v>
      </c>
    </row>
    <row r="54" spans="1:245">
      <c r="A54">
        <v>18</v>
      </c>
      <c r="B54">
        <v>1</v>
      </c>
      <c r="C54">
        <v>71</v>
      </c>
      <c r="E54" t="s">
        <v>607</v>
      </c>
      <c r="F54" t="s">
        <v>587</v>
      </c>
      <c r="G54" t="s">
        <v>588</v>
      </c>
      <c r="H54" t="s">
        <v>589</v>
      </c>
      <c r="I54">
        <f>J54</f>
        <v>2</v>
      </c>
      <c r="J54">
        <v>2</v>
      </c>
      <c r="K54">
        <v>2</v>
      </c>
      <c r="O54">
        <f ca="1">ROUND(P54,2)</f>
        <v>48.8</v>
      </c>
      <c r="P54">
        <f ca="1">ROUND(ROUND(ROUND(SUMIF(SmtRes!AQ63:'SmtRes'!AQ71,"=1",SmtRes!CU63:'SmtRes'!CU71),2),2)*I54/100,2)</f>
        <v>48.8</v>
      </c>
      <c r="Q54">
        <f ca="1">ROUND(CR54*I54,2)</f>
        <v>0</v>
      </c>
      <c r="R54">
        <f ca="1">ROUND(CS54*I54,2)</f>
        <v>0</v>
      </c>
      <c r="S54">
        <f ca="1">ROUND(CT54*I54,2)</f>
        <v>0</v>
      </c>
      <c r="T54">
        <f t="shared" si="22"/>
        <v>0</v>
      </c>
      <c r="U54">
        <f ca="1">ROUND(CV54*I54,7)</f>
        <v>0</v>
      </c>
      <c r="V54">
        <f ca="1">ROUND(CW54*I54,7)</f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50573937</v>
      </c>
      <c r="AB54">
        <f t="shared" si="26"/>
        <v>0</v>
      </c>
      <c r="AC54">
        <f ca="1">ROUND((ES54),6)</f>
        <v>0</v>
      </c>
      <c r="AD54">
        <f ca="1">ROUND((((ET54)-(EU54))+AE54),6)</f>
        <v>0</v>
      </c>
      <c r="AE54">
        <f ca="1">ROUND((EU54),6)</f>
        <v>0</v>
      </c>
      <c r="AF54">
        <f ca="1">ROUND((EV54),6)</f>
        <v>0</v>
      </c>
      <c r="AG54">
        <f t="shared" si="27"/>
        <v>0</v>
      </c>
      <c r="AH54">
        <f ca="1">(EW54)</f>
        <v>0</v>
      </c>
      <c r="AI54">
        <f ca="1">(EX54)</f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97</v>
      </c>
      <c r="AU54">
        <v>51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463</v>
      </c>
      <c r="BE54" t="s">
        <v>463</v>
      </c>
      <c r="BF54" t="s">
        <v>463</v>
      </c>
      <c r="BG54" t="s">
        <v>463</v>
      </c>
      <c r="BH54">
        <v>3</v>
      </c>
      <c r="BI54">
        <v>2</v>
      </c>
      <c r="BJ54" t="s">
        <v>463</v>
      </c>
      <c r="BM54">
        <v>108001</v>
      </c>
      <c r="BN54">
        <v>0</v>
      </c>
      <c r="BO54" t="s">
        <v>463</v>
      </c>
      <c r="BP54">
        <v>0</v>
      </c>
      <c r="BQ54">
        <v>3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463</v>
      </c>
      <c r="BZ54">
        <v>97</v>
      </c>
      <c r="CA54">
        <v>51</v>
      </c>
      <c r="CB54" t="s">
        <v>463</v>
      </c>
      <c r="CE54">
        <v>0</v>
      </c>
      <c r="CF54">
        <v>0</v>
      </c>
      <c r="CG54">
        <v>0</v>
      </c>
      <c r="CM54">
        <v>0</v>
      </c>
      <c r="CN54" t="s">
        <v>463</v>
      </c>
      <c r="CO54">
        <v>0</v>
      </c>
      <c r="CP54">
        <f>0</f>
        <v>0</v>
      </c>
      <c r="CQ54">
        <f ca="1">0</f>
        <v>0</v>
      </c>
      <c r="CR54">
        <f ca="1">0</f>
        <v>0</v>
      </c>
      <c r="CS54">
        <f ca="1">0</f>
        <v>0</v>
      </c>
      <c r="CT54">
        <f ca="1">0</f>
        <v>0</v>
      </c>
      <c r="CU54">
        <f ca="1">0</f>
        <v>0</v>
      </c>
      <c r="CV54">
        <f ca="1">0</f>
        <v>0</v>
      </c>
      <c r="CW54">
        <f ca="1">0</f>
        <v>0</v>
      </c>
      <c r="CX54">
        <f>0</f>
        <v>0</v>
      </c>
      <c r="CY54">
        <f>0</f>
        <v>0</v>
      </c>
      <c r="CZ54">
        <f>0</f>
        <v>0</v>
      </c>
      <c r="DC54" t="s">
        <v>463</v>
      </c>
      <c r="DD54" t="s">
        <v>463</v>
      </c>
      <c r="DE54" t="s">
        <v>463</v>
      </c>
      <c r="DF54" t="s">
        <v>463</v>
      </c>
      <c r="DG54" t="s">
        <v>463</v>
      </c>
      <c r="DH54" t="s">
        <v>463</v>
      </c>
      <c r="DI54" t="s">
        <v>463</v>
      </c>
      <c r="DJ54" t="s">
        <v>463</v>
      </c>
      <c r="DK54" t="s">
        <v>463</v>
      </c>
      <c r="DL54" t="s">
        <v>463</v>
      </c>
      <c r="DM54" t="s">
        <v>463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589</v>
      </c>
      <c r="DW54" t="s">
        <v>589</v>
      </c>
      <c r="DX54">
        <v>1</v>
      </c>
      <c r="DZ54" t="s">
        <v>463</v>
      </c>
      <c r="EA54" t="s">
        <v>463</v>
      </c>
      <c r="EB54" t="s">
        <v>463</v>
      </c>
      <c r="EC54" t="s">
        <v>463</v>
      </c>
      <c r="EE54">
        <v>49505374</v>
      </c>
      <c r="EF54">
        <v>3</v>
      </c>
      <c r="EG54" t="s">
        <v>581</v>
      </c>
      <c r="EH54">
        <v>0</v>
      </c>
      <c r="EI54" t="s">
        <v>463</v>
      </c>
      <c r="EJ54">
        <v>2</v>
      </c>
      <c r="EK54">
        <v>108001</v>
      </c>
      <c r="EL54" t="s">
        <v>582</v>
      </c>
      <c r="EM54" t="s">
        <v>583</v>
      </c>
      <c r="EO54" t="s">
        <v>463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97</v>
      </c>
      <c r="FY54">
        <v>51</v>
      </c>
      <c r="GA54" t="s">
        <v>463</v>
      </c>
      <c r="GD54">
        <v>1</v>
      </c>
      <c r="GF54">
        <v>274903907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ca="1" si="34"/>
        <v>0</v>
      </c>
      <c r="GM54">
        <f t="shared" ca="1" si="35"/>
        <v>48.8</v>
      </c>
      <c r="GN54">
        <f t="shared" ca="1" si="36"/>
        <v>0</v>
      </c>
      <c r="GO54">
        <f t="shared" ca="1" si="37"/>
        <v>48.8</v>
      </c>
      <c r="GP54">
        <f t="shared" ca="1" si="38"/>
        <v>0</v>
      </c>
      <c r="GR54">
        <v>0</v>
      </c>
      <c r="GS54">
        <v>0</v>
      </c>
      <c r="GT54">
        <v>0</v>
      </c>
      <c r="GU54" t="s">
        <v>463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>0</f>
        <v>0</v>
      </c>
      <c r="HE54" t="s">
        <v>463</v>
      </c>
      <c r="HF54" t="s">
        <v>463</v>
      </c>
      <c r="HM54" t="s">
        <v>463</v>
      </c>
      <c r="HN54" t="s">
        <v>584</v>
      </c>
      <c r="HO54" t="s">
        <v>585</v>
      </c>
      <c r="HP54" t="s">
        <v>582</v>
      </c>
      <c r="HQ54" t="s">
        <v>582</v>
      </c>
      <c r="HS54">
        <v>0</v>
      </c>
      <c r="IK54">
        <v>0</v>
      </c>
    </row>
    <row r="55" spans="1:245">
      <c r="A55">
        <v>18</v>
      </c>
      <c r="B55">
        <v>1</v>
      </c>
      <c r="C55">
        <v>69</v>
      </c>
      <c r="E55" t="s">
        <v>608</v>
      </c>
      <c r="F55" t="s">
        <v>609</v>
      </c>
      <c r="G55" t="s">
        <v>610</v>
      </c>
      <c r="H55" t="s">
        <v>534</v>
      </c>
      <c r="I55">
        <f>I53*J55</f>
        <v>0</v>
      </c>
      <c r="J55">
        <v>0</v>
      </c>
      <c r="K55">
        <v>0</v>
      </c>
      <c r="O55">
        <f t="shared" ref="O55:O63" si="63">ROUND(CP55,2)</f>
        <v>0</v>
      </c>
      <c r="P55">
        <f ca="1">ROUND(CQ55*I55,2)</f>
        <v>0</v>
      </c>
      <c r="Q55">
        <f ca="1">ROUND(CR55*I55,2)</f>
        <v>0</v>
      </c>
      <c r="R55">
        <f ca="1">ROUND(CS55*I55,2)</f>
        <v>0</v>
      </c>
      <c r="S55">
        <f ca="1">ROUND(CT55*I55,2)</f>
        <v>0</v>
      </c>
      <c r="T55">
        <f t="shared" si="22"/>
        <v>0</v>
      </c>
      <c r="U55">
        <f ca="1">ROUND(CV55*I55,7)</f>
        <v>0</v>
      </c>
      <c r="V55">
        <f ca="1">ROUND(CW55*I55,7)</f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50573937</v>
      </c>
      <c r="AB55">
        <f t="shared" si="26"/>
        <v>49995.77</v>
      </c>
      <c r="AC55">
        <f ca="1">ROUND((ES55),6)</f>
        <v>49995.77</v>
      </c>
      <c r="AD55">
        <f ca="1">ROUND((((ET55)-(EU55))+AE55),6)</f>
        <v>0</v>
      </c>
      <c r="AE55">
        <f ca="1">ROUND((EU55),6)</f>
        <v>0</v>
      </c>
      <c r="AF55">
        <f ca="1">ROUND((EV55),6)</f>
        <v>0</v>
      </c>
      <c r="AG55">
        <f t="shared" si="27"/>
        <v>0</v>
      </c>
      <c r="AH55">
        <f ca="1">(EW55)</f>
        <v>0</v>
      </c>
      <c r="AI55">
        <f ca="1">(EX55)</f>
        <v>0</v>
      </c>
      <c r="AJ55">
        <f t="shared" si="28"/>
        <v>0</v>
      </c>
      <c r="AK55">
        <v>49995.77</v>
      </c>
      <c r="AL55">
        <v>49995.77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463</v>
      </c>
      <c r="BE55" t="s">
        <v>463</v>
      </c>
      <c r="BF55" t="s">
        <v>463</v>
      </c>
      <c r="BG55" t="s">
        <v>463</v>
      </c>
      <c r="BH55">
        <v>3</v>
      </c>
      <c r="BI55">
        <v>2</v>
      </c>
      <c r="BJ55" t="s">
        <v>611</v>
      </c>
      <c r="BM55">
        <v>108001</v>
      </c>
      <c r="BN55">
        <v>0</v>
      </c>
      <c r="BO55" t="s">
        <v>463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463</v>
      </c>
      <c r="BZ55">
        <v>97</v>
      </c>
      <c r="CA55">
        <v>51</v>
      </c>
      <c r="CB55" t="s">
        <v>463</v>
      </c>
      <c r="CE55">
        <v>0</v>
      </c>
      <c r="CF55">
        <v>0</v>
      </c>
      <c r="CG55">
        <v>0</v>
      </c>
      <c r="CM55">
        <v>0</v>
      </c>
      <c r="CN55" t="s">
        <v>463</v>
      </c>
      <c r="CO55">
        <v>0</v>
      </c>
      <c r="CP55">
        <f t="shared" ref="CP55:CP63" si="64">(P55+Q55+S55+R55)</f>
        <v>0</v>
      </c>
      <c r="CQ55">
        <f ca="1">ROUND(AL55*BC55,2)</f>
        <v>49995.77</v>
      </c>
      <c r="CR55">
        <f ca="1">ROUND(AM55*BB55,2)</f>
        <v>0</v>
      </c>
      <c r="CS55">
        <f ca="1">ROUND(AN55*BS55,2)</f>
        <v>0</v>
      </c>
      <c r="CT55">
        <f ca="1">ROUND(AO55*BA55,2)</f>
        <v>0</v>
      </c>
      <c r="CU55">
        <f ca="1">AG55</f>
        <v>0</v>
      </c>
      <c r="CV55">
        <f ca="1">AH55</f>
        <v>0</v>
      </c>
      <c r="CW55">
        <f ca="1">AI55</f>
        <v>0</v>
      </c>
      <c r="CX55">
        <f>AJ55</f>
        <v>0</v>
      </c>
      <c r="CY55">
        <f t="shared" ref="CY55:CY63" si="65">(((S55+R55)*AT55)/100)</f>
        <v>0</v>
      </c>
      <c r="CZ55">
        <f t="shared" ref="CZ55:CZ63" si="66">(((S55+R55)*AU55)/100)</f>
        <v>0</v>
      </c>
      <c r="DC55" t="s">
        <v>463</v>
      </c>
      <c r="DD55" t="s">
        <v>463</v>
      </c>
      <c r="DE55" t="s">
        <v>463</v>
      </c>
      <c r="DF55" t="s">
        <v>463</v>
      </c>
      <c r="DG55" t="s">
        <v>463</v>
      </c>
      <c r="DH55" t="s">
        <v>463</v>
      </c>
      <c r="DI55" t="s">
        <v>463</v>
      </c>
      <c r="DJ55" t="s">
        <v>463</v>
      </c>
      <c r="DK55" t="s">
        <v>463</v>
      </c>
      <c r="DL55" t="s">
        <v>463</v>
      </c>
      <c r="DM55" t="s">
        <v>463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534</v>
      </c>
      <c r="DW55" t="s">
        <v>534</v>
      </c>
      <c r="DX55">
        <v>1000</v>
      </c>
      <c r="DZ55" t="s">
        <v>463</v>
      </c>
      <c r="EA55" t="s">
        <v>463</v>
      </c>
      <c r="EB55" t="s">
        <v>463</v>
      </c>
      <c r="EC55" t="s">
        <v>463</v>
      </c>
      <c r="EE55">
        <v>49505374</v>
      </c>
      <c r="EF55">
        <v>3</v>
      </c>
      <c r="EG55" t="s">
        <v>581</v>
      </c>
      <c r="EH55">
        <v>0</v>
      </c>
      <c r="EI55" t="s">
        <v>463</v>
      </c>
      <c r="EJ55">
        <v>2</v>
      </c>
      <c r="EK55">
        <v>108001</v>
      </c>
      <c r="EL55" t="s">
        <v>582</v>
      </c>
      <c r="EM55" t="s">
        <v>583</v>
      </c>
      <c r="EO55" t="s">
        <v>463</v>
      </c>
      <c r="EQ55">
        <v>0</v>
      </c>
      <c r="ER55">
        <v>49995.77</v>
      </c>
      <c r="ES55">
        <v>49995.77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463</v>
      </c>
      <c r="GD55">
        <v>1</v>
      </c>
      <c r="GE55">
        <v>71131.5</v>
      </c>
      <c r="GF55">
        <v>-981157516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0</v>
      </c>
      <c r="GN55">
        <f t="shared" si="36"/>
        <v>0</v>
      </c>
      <c r="GO55">
        <f t="shared" si="37"/>
        <v>0</v>
      </c>
      <c r="GP55">
        <f t="shared" si="38"/>
        <v>0</v>
      </c>
      <c r="GR55">
        <v>3</v>
      </c>
      <c r="GS55">
        <v>3</v>
      </c>
      <c r="GT55">
        <v>0</v>
      </c>
      <c r="GU55" t="s">
        <v>463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ref="HC55:HC63" si="67">GV55*GW55</f>
        <v>0</v>
      </c>
      <c r="HE55" t="s">
        <v>463</v>
      </c>
      <c r="HF55" t="s">
        <v>463</v>
      </c>
      <c r="HM55" t="s">
        <v>463</v>
      </c>
      <c r="HN55" t="s">
        <v>584</v>
      </c>
      <c r="HO55" t="s">
        <v>585</v>
      </c>
      <c r="HP55" t="s">
        <v>582</v>
      </c>
      <c r="HQ55" t="s">
        <v>582</v>
      </c>
      <c r="HS55">
        <v>0</v>
      </c>
      <c r="IK55">
        <v>0</v>
      </c>
    </row>
    <row r="56" spans="1:245">
      <c r="A56">
        <v>17</v>
      </c>
      <c r="B56">
        <v>1</v>
      </c>
      <c r="C56">
        <f ca="1">ROW(SmtRes!A81)</f>
        <v>81</v>
      </c>
      <c r="D56">
        <f ca="1">ROW(EtalonRes!A81)</f>
        <v>81</v>
      </c>
      <c r="E56" t="s">
        <v>612</v>
      </c>
      <c r="F56" t="s">
        <v>613</v>
      </c>
      <c r="G56" t="s">
        <v>614</v>
      </c>
      <c r="H56" t="s">
        <v>615</v>
      </c>
      <c r="I56">
        <v>0</v>
      </c>
      <c r="J56">
        <v>0</v>
      </c>
      <c r="K56">
        <v>0</v>
      </c>
      <c r="O56">
        <f t="shared" ca="1" si="63"/>
        <v>0</v>
      </c>
      <c r="P56">
        <f ca="1">SUMIF(SmtRes!AQ72:'SmtRes'!AQ81,"=1",SmtRes!DF72:'SmtRes'!DF81)</f>
        <v>0</v>
      </c>
      <c r="Q56">
        <f ca="1">SUMIF(SmtRes!AQ72:'SmtRes'!AQ81,"=1",SmtRes!DG72:'SmtRes'!DG81)</f>
        <v>0</v>
      </c>
      <c r="R56">
        <f ca="1">SUMIF(SmtRes!AQ72:'SmtRes'!AQ81,"=1",SmtRes!DH72:'SmtRes'!DH81)</f>
        <v>0</v>
      </c>
      <c r="S56">
        <f ca="1">SUMIF(SmtRes!AQ72:'SmtRes'!AQ81,"=1",SmtRes!DI72:'SmtRes'!DI81)</f>
        <v>0</v>
      </c>
      <c r="T56">
        <f t="shared" si="22"/>
        <v>0</v>
      </c>
      <c r="U56">
        <f ca="1">SUMIF(SmtRes!AQ72:'SmtRes'!AQ81,"=1",SmtRes!CV72:'SmtRes'!CV81)</f>
        <v>0</v>
      </c>
      <c r="V56">
        <f ca="1">SUMIF(SmtRes!AQ72:'SmtRes'!AQ81,"=1",SmtRes!CW72:'SmtRes'!CW81)</f>
        <v>0</v>
      </c>
      <c r="W56">
        <f t="shared" si="23"/>
        <v>0</v>
      </c>
      <c r="X56">
        <f t="shared" ca="1" si="24"/>
        <v>0</v>
      </c>
      <c r="Y56">
        <f t="shared" ca="1" si="25"/>
        <v>0</v>
      </c>
      <c r="AA56">
        <v>50573937</v>
      </c>
      <c r="AB56">
        <f t="shared" ca="1" si="26"/>
        <v>855.31488000000002</v>
      </c>
      <c r="AC56">
        <f ca="1">ROUND((0),6)</f>
        <v>0</v>
      </c>
      <c r="AD56">
        <f ca="1">ROUND((((SUM(SmtRes!BR72:'SmtRes'!BR81))-(SUM(SmtRes!BS72:'SmtRes'!BS81)))+AE56),6)</f>
        <v>78.867360000000005</v>
      </c>
      <c r="AE56">
        <f ca="1">ROUND((SUM(SmtRes!BS72:'SmtRes'!BS81)),6)</f>
        <v>84.191640000000007</v>
      </c>
      <c r="AF56">
        <f ca="1">ROUND((SUM(SmtRes!BT72:'SmtRes'!BT81)),6)</f>
        <v>776.44752000000005</v>
      </c>
      <c r="AG56">
        <f t="shared" si="27"/>
        <v>0</v>
      </c>
      <c r="AH56">
        <f ca="1">(SUM(SmtRes!BU72:'SmtRes'!BU81))</f>
        <v>1.524</v>
      </c>
      <c r="AI56">
        <f ca="1">(SUM(SmtRes!BV72:'SmtRes'!BV81))</f>
        <v>0.156</v>
      </c>
      <c r="AJ56">
        <f t="shared" si="28"/>
        <v>0</v>
      </c>
      <c r="AK56">
        <v>782.92210000000011</v>
      </c>
      <c r="AL56">
        <v>0</v>
      </c>
      <c r="AM56">
        <v>65.722800000000007</v>
      </c>
      <c r="AN56">
        <v>70.159700000000015</v>
      </c>
      <c r="AO56">
        <v>647.03960000000006</v>
      </c>
      <c r="AP56">
        <v>0</v>
      </c>
      <c r="AQ56">
        <v>1.27</v>
      </c>
      <c r="AR56">
        <v>0.13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463</v>
      </c>
      <c r="BE56" t="s">
        <v>463</v>
      </c>
      <c r="BF56" t="s">
        <v>463</v>
      </c>
      <c r="BG56" t="s">
        <v>463</v>
      </c>
      <c r="BH56">
        <v>0</v>
      </c>
      <c r="BI56">
        <v>1</v>
      </c>
      <c r="BJ56" t="s">
        <v>616</v>
      </c>
      <c r="BM56">
        <v>33001</v>
      </c>
      <c r="BN56">
        <v>0</v>
      </c>
      <c r="BO56" t="s">
        <v>463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463</v>
      </c>
      <c r="BZ56">
        <v>103</v>
      </c>
      <c r="CA56">
        <v>60</v>
      </c>
      <c r="CB56" t="s">
        <v>463</v>
      </c>
      <c r="CE56">
        <v>0</v>
      </c>
      <c r="CF56">
        <v>0</v>
      </c>
      <c r="CG56">
        <v>0</v>
      </c>
      <c r="CM56">
        <v>0</v>
      </c>
      <c r="CN56" t="s">
        <v>447</v>
      </c>
      <c r="CO56">
        <v>0</v>
      </c>
      <c r="CP56">
        <f t="shared" ca="1" si="64"/>
        <v>0</v>
      </c>
      <c r="CQ56">
        <f ca="1">SUMIF(SmtRes!AQ72:'SmtRes'!AQ81,"=1",SmtRes!AA72:'SmtRes'!AA81)</f>
        <v>0</v>
      </c>
      <c r="CR56">
        <f ca="1">SUMIF(SmtRes!AQ72:'SmtRes'!AQ81,"=1",SmtRes!AB72:'SmtRes'!AB81)</f>
        <v>1147.93</v>
      </c>
      <c r="CS56">
        <f ca="1">SUMIF(SmtRes!AQ72:'SmtRes'!AQ81,"=1",SmtRes!AC72:'SmtRes'!AC81)</f>
        <v>1079.3800000000001</v>
      </c>
      <c r="CT56">
        <f ca="1">SUMIF(SmtRes!AQ72:'SmtRes'!AQ81,"=1",SmtRes!AD72:'SmtRes'!AD81)</f>
        <v>509.48</v>
      </c>
      <c r="CU56">
        <f t="shared" ref="CU56:CU63" si="68">AG56</f>
        <v>0</v>
      </c>
      <c r="CV56">
        <f ca="1">SUMIF(SmtRes!AQ72:'SmtRes'!AQ81,"=1",SmtRes!BU72:'SmtRes'!BU81)</f>
        <v>1.524</v>
      </c>
      <c r="CW56">
        <f ca="1">SUMIF(SmtRes!AQ72:'SmtRes'!AQ81,"=1",SmtRes!BV72:'SmtRes'!BV81)</f>
        <v>0.156</v>
      </c>
      <c r="CX56">
        <f t="shared" ref="CX56:CX63" si="69">AJ56</f>
        <v>0</v>
      </c>
      <c r="CY56">
        <f t="shared" ca="1" si="65"/>
        <v>0</v>
      </c>
      <c r="CZ56">
        <f t="shared" ca="1" si="66"/>
        <v>0</v>
      </c>
      <c r="DB56">
        <v>3</v>
      </c>
      <c r="DC56" t="s">
        <v>463</v>
      </c>
      <c r="DD56" t="s">
        <v>463</v>
      </c>
      <c r="DE56" t="s">
        <v>505</v>
      </c>
      <c r="DF56" t="s">
        <v>505</v>
      </c>
      <c r="DG56" t="s">
        <v>505</v>
      </c>
      <c r="DH56" t="s">
        <v>463</v>
      </c>
      <c r="DI56" t="s">
        <v>505</v>
      </c>
      <c r="DJ56" t="s">
        <v>505</v>
      </c>
      <c r="DK56" t="s">
        <v>463</v>
      </c>
      <c r="DL56" t="s">
        <v>463</v>
      </c>
      <c r="DM56" t="s">
        <v>463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615</v>
      </c>
      <c r="DW56" t="s">
        <v>615</v>
      </c>
      <c r="DX56">
        <v>1</v>
      </c>
      <c r="DZ56" t="s">
        <v>463</v>
      </c>
      <c r="EA56" t="s">
        <v>463</v>
      </c>
      <c r="EB56" t="s">
        <v>463</v>
      </c>
      <c r="EC56" t="s">
        <v>463</v>
      </c>
      <c r="EE56">
        <v>49505551</v>
      </c>
      <c r="EF56">
        <v>2</v>
      </c>
      <c r="EG56" t="s">
        <v>493</v>
      </c>
      <c r="EH56">
        <v>27</v>
      </c>
      <c r="EI56" t="s">
        <v>506</v>
      </c>
      <c r="EJ56">
        <v>1</v>
      </c>
      <c r="EK56">
        <v>33001</v>
      </c>
      <c r="EL56" t="s">
        <v>506</v>
      </c>
      <c r="EM56" t="s">
        <v>507</v>
      </c>
      <c r="EO56" t="s">
        <v>508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1.27</v>
      </c>
      <c r="EX56">
        <v>0.13</v>
      </c>
      <c r="EY56">
        <v>0</v>
      </c>
      <c r="FQ56">
        <v>0</v>
      </c>
      <c r="FR56">
        <v>0</v>
      </c>
      <c r="FS56">
        <v>0</v>
      </c>
      <c r="FX56">
        <v>103</v>
      </c>
      <c r="FY56">
        <v>60</v>
      </c>
      <c r="GA56" t="s">
        <v>463</v>
      </c>
      <c r="GD56">
        <v>1</v>
      </c>
      <c r="GF56">
        <v>-784902561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ca="1" si="34"/>
        <v>0</v>
      </c>
      <c r="GM56">
        <f t="shared" ca="1" si="35"/>
        <v>0</v>
      </c>
      <c r="GN56">
        <f t="shared" ca="1" si="36"/>
        <v>0</v>
      </c>
      <c r="GO56">
        <f t="shared" ca="1" si="37"/>
        <v>0</v>
      </c>
      <c r="GP56">
        <f t="shared" ca="1" si="38"/>
        <v>0</v>
      </c>
      <c r="GR56">
        <v>0</v>
      </c>
      <c r="GS56">
        <v>3</v>
      </c>
      <c r="GT56">
        <v>0</v>
      </c>
      <c r="GU56" t="s">
        <v>463</v>
      </c>
      <c r="GV56">
        <f t="shared" si="39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 t="shared" si="67"/>
        <v>0</v>
      </c>
      <c r="HE56" t="s">
        <v>463</v>
      </c>
      <c r="HF56" t="s">
        <v>463</v>
      </c>
      <c r="HM56" t="s">
        <v>463</v>
      </c>
      <c r="HN56" t="s">
        <v>509</v>
      </c>
      <c r="HO56" t="s">
        <v>510</v>
      </c>
      <c r="HP56" t="s">
        <v>506</v>
      </c>
      <c r="HQ56" t="s">
        <v>506</v>
      </c>
      <c r="HS56">
        <v>0</v>
      </c>
      <c r="IK56">
        <v>0</v>
      </c>
    </row>
    <row r="57" spans="1:245">
      <c r="A57">
        <v>18</v>
      </c>
      <c r="B57">
        <v>1</v>
      </c>
      <c r="C57">
        <v>76</v>
      </c>
      <c r="E57" t="s">
        <v>617</v>
      </c>
      <c r="F57" t="s">
        <v>524</v>
      </c>
      <c r="G57" t="s">
        <v>525</v>
      </c>
      <c r="H57" t="s">
        <v>526</v>
      </c>
      <c r="I57">
        <f>I56*J57</f>
        <v>0</v>
      </c>
      <c r="J57">
        <v>0</v>
      </c>
      <c r="K57">
        <v>0</v>
      </c>
      <c r="O57">
        <f t="shared" si="63"/>
        <v>0</v>
      </c>
      <c r="P57">
        <f t="shared" ref="P57:P62" si="70">ROUND(CQ57*I57,2)</f>
        <v>0</v>
      </c>
      <c r="Q57">
        <f t="shared" ref="Q57:Q62" si="71">ROUND(CR57*I57,2)</f>
        <v>0</v>
      </c>
      <c r="R57">
        <f t="shared" ref="R57:R62" si="72">ROUND(CS57*I57,2)</f>
        <v>0</v>
      </c>
      <c r="S57">
        <f t="shared" ref="S57:S62" si="73">ROUND(CT57*I57,2)</f>
        <v>0</v>
      </c>
      <c r="T57">
        <f t="shared" si="22"/>
        <v>0</v>
      </c>
      <c r="U57">
        <f t="shared" ref="U57:U62" si="74">ROUND(CV57*I57,7)</f>
        <v>0</v>
      </c>
      <c r="V57">
        <f t="shared" ref="V57:V62" si="75">ROUND(CW57*I57,7)</f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50573937</v>
      </c>
      <c r="AB57">
        <f t="shared" si="26"/>
        <v>174.93</v>
      </c>
      <c r="AC57">
        <f t="shared" ref="AC57:AC62" si="76">ROUND((ES57),6)</f>
        <v>174.93</v>
      </c>
      <c r="AD57">
        <f t="shared" ref="AD57:AD62" si="77">ROUND((((ET57)-(EU57))+AE57),6)</f>
        <v>0</v>
      </c>
      <c r="AE57">
        <f t="shared" ref="AE57:AF62" si="78">ROUND((EU57),6)</f>
        <v>0</v>
      </c>
      <c r="AF57">
        <f t="shared" si="78"/>
        <v>0</v>
      </c>
      <c r="AG57">
        <f t="shared" si="27"/>
        <v>0</v>
      </c>
      <c r="AH57">
        <f t="shared" ref="AH57:AI62" si="79">(EW57)</f>
        <v>0</v>
      </c>
      <c r="AI57">
        <f t="shared" si="79"/>
        <v>0</v>
      </c>
      <c r="AJ57">
        <f t="shared" si="28"/>
        <v>0</v>
      </c>
      <c r="AK57">
        <v>174.93</v>
      </c>
      <c r="AL57">
        <v>174.93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1.08</v>
      </c>
      <c r="BD57" t="s">
        <v>463</v>
      </c>
      <c r="BE57" t="s">
        <v>463</v>
      </c>
      <c r="BF57" t="s">
        <v>463</v>
      </c>
      <c r="BG57" t="s">
        <v>463</v>
      </c>
      <c r="BH57">
        <v>3</v>
      </c>
      <c r="BI57">
        <v>1</v>
      </c>
      <c r="BJ57" t="s">
        <v>527</v>
      </c>
      <c r="BM57">
        <v>33001</v>
      </c>
      <c r="BN57">
        <v>0</v>
      </c>
      <c r="BO57" t="s">
        <v>524</v>
      </c>
      <c r="BP57">
        <v>1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463</v>
      </c>
      <c r="BZ57">
        <v>103</v>
      </c>
      <c r="CA57">
        <v>60</v>
      </c>
      <c r="CB57" t="s">
        <v>463</v>
      </c>
      <c r="CE57">
        <v>0</v>
      </c>
      <c r="CF57">
        <v>0</v>
      </c>
      <c r="CG57">
        <v>0</v>
      </c>
      <c r="CM57">
        <v>0</v>
      </c>
      <c r="CN57" t="s">
        <v>463</v>
      </c>
      <c r="CO57">
        <v>0</v>
      </c>
      <c r="CP57">
        <f t="shared" si="64"/>
        <v>0</v>
      </c>
      <c r="CQ57">
        <f t="shared" ref="CQ57:CQ62" si="80">ROUND(AL57*BC57,2)</f>
        <v>188.92</v>
      </c>
      <c r="CR57">
        <f t="shared" ref="CR57:CR62" si="81">ROUND(AM57*BB57,2)</f>
        <v>0</v>
      </c>
      <c r="CS57">
        <f t="shared" ref="CS57:CS62" si="82">ROUND(AN57*BS57,2)</f>
        <v>0</v>
      </c>
      <c r="CT57">
        <f t="shared" ref="CT57:CT62" si="83">ROUND(AO57*BA57,2)</f>
        <v>0</v>
      </c>
      <c r="CU57">
        <f t="shared" si="68"/>
        <v>0</v>
      </c>
      <c r="CV57">
        <f t="shared" ref="CV57:CW62" si="84">AH57</f>
        <v>0</v>
      </c>
      <c r="CW57">
        <f t="shared" si="84"/>
        <v>0</v>
      </c>
      <c r="CX57">
        <f t="shared" si="69"/>
        <v>0</v>
      </c>
      <c r="CY57">
        <f t="shared" si="65"/>
        <v>0</v>
      </c>
      <c r="CZ57">
        <f t="shared" si="66"/>
        <v>0</v>
      </c>
      <c r="DC57" t="s">
        <v>463</v>
      </c>
      <c r="DD57" t="s">
        <v>463</v>
      </c>
      <c r="DE57" t="s">
        <v>463</v>
      </c>
      <c r="DF57" t="s">
        <v>463</v>
      </c>
      <c r="DG57" t="s">
        <v>463</v>
      </c>
      <c r="DH57" t="s">
        <v>463</v>
      </c>
      <c r="DI57" t="s">
        <v>463</v>
      </c>
      <c r="DJ57" t="s">
        <v>463</v>
      </c>
      <c r="DK57" t="s">
        <v>463</v>
      </c>
      <c r="DL57" t="s">
        <v>463</v>
      </c>
      <c r="DM57" t="s">
        <v>463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526</v>
      </c>
      <c r="DW57" t="s">
        <v>526</v>
      </c>
      <c r="DX57">
        <v>1</v>
      </c>
      <c r="DZ57" t="s">
        <v>463</v>
      </c>
      <c r="EA57" t="s">
        <v>463</v>
      </c>
      <c r="EB57" t="s">
        <v>463</v>
      </c>
      <c r="EC57" t="s">
        <v>463</v>
      </c>
      <c r="EE57">
        <v>49505551</v>
      </c>
      <c r="EF57">
        <v>2</v>
      </c>
      <c r="EG57" t="s">
        <v>493</v>
      </c>
      <c r="EH57">
        <v>27</v>
      </c>
      <c r="EI57" t="s">
        <v>506</v>
      </c>
      <c r="EJ57">
        <v>1</v>
      </c>
      <c r="EK57">
        <v>33001</v>
      </c>
      <c r="EL57" t="s">
        <v>506</v>
      </c>
      <c r="EM57" t="s">
        <v>507</v>
      </c>
      <c r="EO57" t="s">
        <v>463</v>
      </c>
      <c r="EQ57">
        <v>0</v>
      </c>
      <c r="ER57">
        <v>174.93</v>
      </c>
      <c r="ES57">
        <v>174.93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463</v>
      </c>
      <c r="GD57">
        <v>1</v>
      </c>
      <c r="GF57">
        <v>912181421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34"/>
        <v>0</v>
      </c>
      <c r="GM57">
        <f t="shared" si="35"/>
        <v>0</v>
      </c>
      <c r="GN57">
        <f t="shared" si="36"/>
        <v>0</v>
      </c>
      <c r="GO57">
        <f t="shared" si="37"/>
        <v>0</v>
      </c>
      <c r="GP57">
        <f t="shared" si="38"/>
        <v>0</v>
      </c>
      <c r="GR57">
        <v>0</v>
      </c>
      <c r="GS57">
        <v>3</v>
      </c>
      <c r="GT57">
        <v>0</v>
      </c>
      <c r="GU57" t="s">
        <v>463</v>
      </c>
      <c r="GV57">
        <f t="shared" si="39"/>
        <v>0</v>
      </c>
      <c r="GW57">
        <v>1</v>
      </c>
      <c r="GX57">
        <f t="shared" si="40"/>
        <v>0</v>
      </c>
      <c r="HA57">
        <v>0</v>
      </c>
      <c r="HB57">
        <v>0</v>
      </c>
      <c r="HC57">
        <f t="shared" si="67"/>
        <v>0</v>
      </c>
      <c r="HE57" t="s">
        <v>463</v>
      </c>
      <c r="HF57" t="s">
        <v>463</v>
      </c>
      <c r="HM57" t="s">
        <v>463</v>
      </c>
      <c r="HN57" t="s">
        <v>509</v>
      </c>
      <c r="HO57" t="s">
        <v>510</v>
      </c>
      <c r="HP57" t="s">
        <v>506</v>
      </c>
      <c r="HQ57" t="s">
        <v>506</v>
      </c>
      <c r="HS57">
        <v>0</v>
      </c>
      <c r="IK57">
        <v>0</v>
      </c>
    </row>
    <row r="58" spans="1:245">
      <c r="A58">
        <v>18</v>
      </c>
      <c r="B58">
        <v>1</v>
      </c>
      <c r="C58">
        <v>77</v>
      </c>
      <c r="E58" t="s">
        <v>618</v>
      </c>
      <c r="F58" t="s">
        <v>532</v>
      </c>
      <c r="G58" t="s">
        <v>533</v>
      </c>
      <c r="H58" t="s">
        <v>534</v>
      </c>
      <c r="I58">
        <f>I56*J58</f>
        <v>0</v>
      </c>
      <c r="J58">
        <v>0</v>
      </c>
      <c r="K58">
        <v>0</v>
      </c>
      <c r="O58">
        <f t="shared" si="63"/>
        <v>0</v>
      </c>
      <c r="P58">
        <f t="shared" si="70"/>
        <v>0</v>
      </c>
      <c r="Q58">
        <f t="shared" si="71"/>
        <v>0</v>
      </c>
      <c r="R58">
        <f t="shared" si="72"/>
        <v>0</v>
      </c>
      <c r="S58">
        <f t="shared" si="73"/>
        <v>0</v>
      </c>
      <c r="T58">
        <f t="shared" si="22"/>
        <v>0</v>
      </c>
      <c r="U58">
        <f t="shared" si="74"/>
        <v>0</v>
      </c>
      <c r="V58">
        <f t="shared" si="75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50573937</v>
      </c>
      <c r="AB58">
        <f t="shared" si="26"/>
        <v>0</v>
      </c>
      <c r="AC58">
        <f t="shared" si="76"/>
        <v>0</v>
      </c>
      <c r="AD58">
        <f t="shared" si="77"/>
        <v>0</v>
      </c>
      <c r="AE58">
        <f t="shared" si="78"/>
        <v>0</v>
      </c>
      <c r="AF58">
        <f t="shared" si="78"/>
        <v>0</v>
      </c>
      <c r="AG58">
        <f t="shared" si="27"/>
        <v>0</v>
      </c>
      <c r="AH58">
        <f t="shared" si="79"/>
        <v>0</v>
      </c>
      <c r="AI58">
        <f t="shared" si="79"/>
        <v>0</v>
      </c>
      <c r="AJ58">
        <f t="shared" si="28"/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463</v>
      </c>
      <c r="BE58" t="s">
        <v>463</v>
      </c>
      <c r="BF58" t="s">
        <v>463</v>
      </c>
      <c r="BG58" t="s">
        <v>463</v>
      </c>
      <c r="BH58">
        <v>3</v>
      </c>
      <c r="BI58">
        <v>1</v>
      </c>
      <c r="BJ58" t="s">
        <v>463</v>
      </c>
      <c r="BM58">
        <v>33001</v>
      </c>
      <c r="BN58">
        <v>0</v>
      </c>
      <c r="BO58" t="s">
        <v>463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463</v>
      </c>
      <c r="BZ58">
        <v>103</v>
      </c>
      <c r="CA58">
        <v>60</v>
      </c>
      <c r="CB58" t="s">
        <v>463</v>
      </c>
      <c r="CE58">
        <v>0</v>
      </c>
      <c r="CF58">
        <v>0</v>
      </c>
      <c r="CG58">
        <v>0</v>
      </c>
      <c r="CM58">
        <v>0</v>
      </c>
      <c r="CN58" t="s">
        <v>463</v>
      </c>
      <c r="CO58">
        <v>0</v>
      </c>
      <c r="CP58">
        <f t="shared" si="64"/>
        <v>0</v>
      </c>
      <c r="CQ58">
        <f t="shared" si="80"/>
        <v>0</v>
      </c>
      <c r="CR58">
        <f t="shared" si="81"/>
        <v>0</v>
      </c>
      <c r="CS58">
        <f t="shared" si="82"/>
        <v>0</v>
      </c>
      <c r="CT58">
        <f t="shared" si="83"/>
        <v>0</v>
      </c>
      <c r="CU58">
        <f t="shared" si="68"/>
        <v>0</v>
      </c>
      <c r="CV58">
        <f t="shared" si="84"/>
        <v>0</v>
      </c>
      <c r="CW58">
        <f t="shared" si="84"/>
        <v>0</v>
      </c>
      <c r="CX58">
        <f t="shared" si="69"/>
        <v>0</v>
      </c>
      <c r="CY58">
        <f t="shared" si="65"/>
        <v>0</v>
      </c>
      <c r="CZ58">
        <f t="shared" si="66"/>
        <v>0</v>
      </c>
      <c r="DC58" t="s">
        <v>463</v>
      </c>
      <c r="DD58" t="s">
        <v>463</v>
      </c>
      <c r="DE58" t="s">
        <v>463</v>
      </c>
      <c r="DF58" t="s">
        <v>463</v>
      </c>
      <c r="DG58" t="s">
        <v>463</v>
      </c>
      <c r="DH58" t="s">
        <v>463</v>
      </c>
      <c r="DI58" t="s">
        <v>463</v>
      </c>
      <c r="DJ58" t="s">
        <v>463</v>
      </c>
      <c r="DK58" t="s">
        <v>463</v>
      </c>
      <c r="DL58" t="s">
        <v>463</v>
      </c>
      <c r="DM58" t="s">
        <v>463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534</v>
      </c>
      <c r="DW58" t="s">
        <v>534</v>
      </c>
      <c r="DX58">
        <v>1000</v>
      </c>
      <c r="DZ58" t="s">
        <v>463</v>
      </c>
      <c r="EA58" t="s">
        <v>463</v>
      </c>
      <c r="EB58" t="s">
        <v>463</v>
      </c>
      <c r="EC58" t="s">
        <v>463</v>
      </c>
      <c r="EE58">
        <v>49505551</v>
      </c>
      <c r="EF58">
        <v>2</v>
      </c>
      <c r="EG58" t="s">
        <v>493</v>
      </c>
      <c r="EH58">
        <v>27</v>
      </c>
      <c r="EI58" t="s">
        <v>506</v>
      </c>
      <c r="EJ58">
        <v>1</v>
      </c>
      <c r="EK58">
        <v>33001</v>
      </c>
      <c r="EL58" t="s">
        <v>506</v>
      </c>
      <c r="EM58" t="s">
        <v>507</v>
      </c>
      <c r="EO58" t="s">
        <v>463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103</v>
      </c>
      <c r="FY58">
        <v>60</v>
      </c>
      <c r="GA58" t="s">
        <v>463</v>
      </c>
      <c r="GD58">
        <v>1</v>
      </c>
      <c r="GF58">
        <v>1602794472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4"/>
        <v>0</v>
      </c>
      <c r="GM58">
        <f t="shared" si="35"/>
        <v>0</v>
      </c>
      <c r="GN58">
        <f t="shared" si="36"/>
        <v>0</v>
      </c>
      <c r="GO58">
        <f t="shared" si="37"/>
        <v>0</v>
      </c>
      <c r="GP58">
        <f t="shared" si="38"/>
        <v>0</v>
      </c>
      <c r="GR58">
        <v>0</v>
      </c>
      <c r="GS58">
        <v>3</v>
      </c>
      <c r="GT58">
        <v>0</v>
      </c>
      <c r="GU58" t="s">
        <v>463</v>
      </c>
      <c r="GV58">
        <f t="shared" si="39"/>
        <v>0</v>
      </c>
      <c r="GW58">
        <v>1</v>
      </c>
      <c r="GX58">
        <f t="shared" si="40"/>
        <v>0</v>
      </c>
      <c r="HA58">
        <v>0</v>
      </c>
      <c r="HB58">
        <v>0</v>
      </c>
      <c r="HC58">
        <f t="shared" si="67"/>
        <v>0</v>
      </c>
      <c r="HE58" t="s">
        <v>463</v>
      </c>
      <c r="HF58" t="s">
        <v>463</v>
      </c>
      <c r="HM58" t="s">
        <v>463</v>
      </c>
      <c r="HN58" t="s">
        <v>509</v>
      </c>
      <c r="HO58" t="s">
        <v>510</v>
      </c>
      <c r="HP58" t="s">
        <v>506</v>
      </c>
      <c r="HQ58" t="s">
        <v>506</v>
      </c>
      <c r="HS58">
        <v>0</v>
      </c>
      <c r="IK58">
        <v>0</v>
      </c>
    </row>
    <row r="59" spans="1:245">
      <c r="A59">
        <v>18</v>
      </c>
      <c r="B59">
        <v>1</v>
      </c>
      <c r="C59">
        <v>78</v>
      </c>
      <c r="E59" t="s">
        <v>619</v>
      </c>
      <c r="F59" t="s">
        <v>536</v>
      </c>
      <c r="G59" t="s">
        <v>537</v>
      </c>
      <c r="H59" t="s">
        <v>526</v>
      </c>
      <c r="I59">
        <f>I56*J59</f>
        <v>0</v>
      </c>
      <c r="J59">
        <v>0</v>
      </c>
      <c r="K59">
        <v>0</v>
      </c>
      <c r="O59">
        <f t="shared" si="63"/>
        <v>0</v>
      </c>
      <c r="P59">
        <f t="shared" si="70"/>
        <v>0</v>
      </c>
      <c r="Q59">
        <f t="shared" si="71"/>
        <v>0</v>
      </c>
      <c r="R59">
        <f t="shared" si="72"/>
        <v>0</v>
      </c>
      <c r="S59">
        <f t="shared" si="73"/>
        <v>0</v>
      </c>
      <c r="T59">
        <f t="shared" si="22"/>
        <v>0</v>
      </c>
      <c r="U59">
        <f t="shared" si="74"/>
        <v>0</v>
      </c>
      <c r="V59">
        <f t="shared" si="75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50573937</v>
      </c>
      <c r="AB59">
        <f t="shared" si="26"/>
        <v>0</v>
      </c>
      <c r="AC59">
        <f t="shared" si="76"/>
        <v>0</v>
      </c>
      <c r="AD59">
        <f t="shared" si="77"/>
        <v>0</v>
      </c>
      <c r="AE59">
        <f t="shared" si="78"/>
        <v>0</v>
      </c>
      <c r="AF59">
        <f t="shared" si="78"/>
        <v>0</v>
      </c>
      <c r="AG59">
        <f t="shared" si="27"/>
        <v>0</v>
      </c>
      <c r="AH59">
        <f t="shared" si="79"/>
        <v>0</v>
      </c>
      <c r="AI59">
        <f t="shared" si="79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463</v>
      </c>
      <c r="BE59" t="s">
        <v>463</v>
      </c>
      <c r="BF59" t="s">
        <v>463</v>
      </c>
      <c r="BG59" t="s">
        <v>463</v>
      </c>
      <c r="BH59">
        <v>3</v>
      </c>
      <c r="BI59">
        <v>1</v>
      </c>
      <c r="BJ59" t="s">
        <v>463</v>
      </c>
      <c r="BM59">
        <v>33001</v>
      </c>
      <c r="BN59">
        <v>0</v>
      </c>
      <c r="BO59" t="s">
        <v>463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463</v>
      </c>
      <c r="BZ59">
        <v>103</v>
      </c>
      <c r="CA59">
        <v>60</v>
      </c>
      <c r="CB59" t="s">
        <v>463</v>
      </c>
      <c r="CE59">
        <v>0</v>
      </c>
      <c r="CF59">
        <v>0</v>
      </c>
      <c r="CG59">
        <v>0</v>
      </c>
      <c r="CM59">
        <v>0</v>
      </c>
      <c r="CN59" t="s">
        <v>463</v>
      </c>
      <c r="CO59">
        <v>0</v>
      </c>
      <c r="CP59">
        <f t="shared" si="64"/>
        <v>0</v>
      </c>
      <c r="CQ59">
        <f t="shared" si="80"/>
        <v>0</v>
      </c>
      <c r="CR59">
        <f t="shared" si="81"/>
        <v>0</v>
      </c>
      <c r="CS59">
        <f t="shared" si="82"/>
        <v>0</v>
      </c>
      <c r="CT59">
        <f t="shared" si="83"/>
        <v>0</v>
      </c>
      <c r="CU59">
        <f t="shared" si="68"/>
        <v>0</v>
      </c>
      <c r="CV59">
        <f t="shared" si="84"/>
        <v>0</v>
      </c>
      <c r="CW59">
        <f t="shared" si="84"/>
        <v>0</v>
      </c>
      <c r="CX59">
        <f t="shared" si="69"/>
        <v>0</v>
      </c>
      <c r="CY59">
        <f t="shared" si="65"/>
        <v>0</v>
      </c>
      <c r="CZ59">
        <f t="shared" si="66"/>
        <v>0</v>
      </c>
      <c r="DC59" t="s">
        <v>463</v>
      </c>
      <c r="DD59" t="s">
        <v>463</v>
      </c>
      <c r="DE59" t="s">
        <v>463</v>
      </c>
      <c r="DF59" t="s">
        <v>463</v>
      </c>
      <c r="DG59" t="s">
        <v>463</v>
      </c>
      <c r="DH59" t="s">
        <v>463</v>
      </c>
      <c r="DI59" t="s">
        <v>463</v>
      </c>
      <c r="DJ59" t="s">
        <v>463</v>
      </c>
      <c r="DK59" t="s">
        <v>463</v>
      </c>
      <c r="DL59" t="s">
        <v>463</v>
      </c>
      <c r="DM59" t="s">
        <v>463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526</v>
      </c>
      <c r="DW59" t="s">
        <v>526</v>
      </c>
      <c r="DX59">
        <v>1</v>
      </c>
      <c r="DZ59" t="s">
        <v>463</v>
      </c>
      <c r="EA59" t="s">
        <v>463</v>
      </c>
      <c r="EB59" t="s">
        <v>463</v>
      </c>
      <c r="EC59" t="s">
        <v>463</v>
      </c>
      <c r="EE59">
        <v>49505551</v>
      </c>
      <c r="EF59">
        <v>2</v>
      </c>
      <c r="EG59" t="s">
        <v>493</v>
      </c>
      <c r="EH59">
        <v>27</v>
      </c>
      <c r="EI59" t="s">
        <v>506</v>
      </c>
      <c r="EJ59">
        <v>1</v>
      </c>
      <c r="EK59">
        <v>33001</v>
      </c>
      <c r="EL59" t="s">
        <v>506</v>
      </c>
      <c r="EM59" t="s">
        <v>507</v>
      </c>
      <c r="EO59" t="s">
        <v>463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463</v>
      </c>
      <c r="GD59">
        <v>1</v>
      </c>
      <c r="GF59">
        <v>-1111733769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4"/>
        <v>0</v>
      </c>
      <c r="GM59">
        <f t="shared" si="35"/>
        <v>0</v>
      </c>
      <c r="GN59">
        <f t="shared" si="36"/>
        <v>0</v>
      </c>
      <c r="GO59">
        <f t="shared" si="37"/>
        <v>0</v>
      </c>
      <c r="GP59">
        <f t="shared" si="38"/>
        <v>0</v>
      </c>
      <c r="GR59">
        <v>0</v>
      </c>
      <c r="GS59">
        <v>3</v>
      </c>
      <c r="GT59">
        <v>0</v>
      </c>
      <c r="GU59" t="s">
        <v>463</v>
      </c>
      <c r="GV59">
        <f t="shared" si="39"/>
        <v>0</v>
      </c>
      <c r="GW59">
        <v>1</v>
      </c>
      <c r="GX59">
        <f t="shared" si="40"/>
        <v>0</v>
      </c>
      <c r="HA59">
        <v>0</v>
      </c>
      <c r="HB59">
        <v>0</v>
      </c>
      <c r="HC59">
        <f t="shared" si="67"/>
        <v>0</v>
      </c>
      <c r="HE59" t="s">
        <v>463</v>
      </c>
      <c r="HF59" t="s">
        <v>463</v>
      </c>
      <c r="HM59" t="s">
        <v>463</v>
      </c>
      <c r="HN59" t="s">
        <v>509</v>
      </c>
      <c r="HO59" t="s">
        <v>510</v>
      </c>
      <c r="HP59" t="s">
        <v>506</v>
      </c>
      <c r="HQ59" t="s">
        <v>506</v>
      </c>
      <c r="HS59">
        <v>0</v>
      </c>
      <c r="IK59">
        <v>0</v>
      </c>
    </row>
    <row r="60" spans="1:245">
      <c r="A60">
        <v>18</v>
      </c>
      <c r="B60">
        <v>1</v>
      </c>
      <c r="C60">
        <v>79</v>
      </c>
      <c r="E60" t="s">
        <v>620</v>
      </c>
      <c r="F60" t="s">
        <v>621</v>
      </c>
      <c r="G60" t="s">
        <v>622</v>
      </c>
      <c r="H60" t="s">
        <v>534</v>
      </c>
      <c r="I60">
        <f>I56*J60</f>
        <v>0</v>
      </c>
      <c r="J60">
        <v>0</v>
      </c>
      <c r="K60">
        <v>0</v>
      </c>
      <c r="O60">
        <f t="shared" si="63"/>
        <v>0</v>
      </c>
      <c r="P60">
        <f t="shared" si="70"/>
        <v>0</v>
      </c>
      <c r="Q60">
        <f t="shared" si="71"/>
        <v>0</v>
      </c>
      <c r="R60">
        <f t="shared" si="72"/>
        <v>0</v>
      </c>
      <c r="S60">
        <f t="shared" si="73"/>
        <v>0</v>
      </c>
      <c r="T60">
        <f t="shared" ref="T60:T80" si="85">ROUND(CU60*I60,2)</f>
        <v>0</v>
      </c>
      <c r="U60">
        <f t="shared" si="74"/>
        <v>0</v>
      </c>
      <c r="V60">
        <f t="shared" si="75"/>
        <v>0</v>
      </c>
      <c r="W60">
        <f t="shared" ref="W60:W80" si="86">ROUND(CX60*I60,2)</f>
        <v>0</v>
      </c>
      <c r="X60">
        <f t="shared" ref="X60:X80" si="87">ROUND(CY60,2)</f>
        <v>0</v>
      </c>
      <c r="Y60">
        <f t="shared" ref="Y60:Y80" si="88">ROUND(CZ60,2)</f>
        <v>0</v>
      </c>
      <c r="AA60">
        <v>50573937</v>
      </c>
      <c r="AB60">
        <f t="shared" ref="AB60:AB80" si="89">ROUND((AC60+AD60+AF60),6)</f>
        <v>0</v>
      </c>
      <c r="AC60">
        <f t="shared" si="76"/>
        <v>0</v>
      </c>
      <c r="AD60">
        <f t="shared" si="77"/>
        <v>0</v>
      </c>
      <c r="AE60">
        <f t="shared" si="78"/>
        <v>0</v>
      </c>
      <c r="AF60">
        <f t="shared" si="78"/>
        <v>0</v>
      </c>
      <c r="AG60">
        <f t="shared" ref="AG60:AG80" si="90">ROUND((AP60),6)</f>
        <v>0</v>
      </c>
      <c r="AH60">
        <f t="shared" si="79"/>
        <v>0</v>
      </c>
      <c r="AI60">
        <f t="shared" si="79"/>
        <v>0</v>
      </c>
      <c r="AJ60">
        <f t="shared" ref="AJ60:AJ80" si="91">(AS60)</f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463</v>
      </c>
      <c r="BE60" t="s">
        <v>463</v>
      </c>
      <c r="BF60" t="s">
        <v>463</v>
      </c>
      <c r="BG60" t="s">
        <v>463</v>
      </c>
      <c r="BH60">
        <v>3</v>
      </c>
      <c r="BI60">
        <v>1</v>
      </c>
      <c r="BJ60" t="s">
        <v>463</v>
      </c>
      <c r="BM60">
        <v>33001</v>
      </c>
      <c r="BN60">
        <v>0</v>
      </c>
      <c r="BO60" t="s">
        <v>463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463</v>
      </c>
      <c r="BZ60">
        <v>103</v>
      </c>
      <c r="CA60">
        <v>60</v>
      </c>
      <c r="CB60" t="s">
        <v>463</v>
      </c>
      <c r="CE60">
        <v>0</v>
      </c>
      <c r="CF60">
        <v>0</v>
      </c>
      <c r="CG60">
        <v>0</v>
      </c>
      <c r="CM60">
        <v>0</v>
      </c>
      <c r="CN60" t="s">
        <v>463</v>
      </c>
      <c r="CO60">
        <v>0</v>
      </c>
      <c r="CP60">
        <f t="shared" si="64"/>
        <v>0</v>
      </c>
      <c r="CQ60">
        <f t="shared" si="80"/>
        <v>0</v>
      </c>
      <c r="CR60">
        <f t="shared" si="81"/>
        <v>0</v>
      </c>
      <c r="CS60">
        <f t="shared" si="82"/>
        <v>0</v>
      </c>
      <c r="CT60">
        <f t="shared" si="83"/>
        <v>0</v>
      </c>
      <c r="CU60">
        <f t="shared" si="68"/>
        <v>0</v>
      </c>
      <c r="CV60">
        <f t="shared" si="84"/>
        <v>0</v>
      </c>
      <c r="CW60">
        <f t="shared" si="84"/>
        <v>0</v>
      </c>
      <c r="CX60">
        <f t="shared" si="69"/>
        <v>0</v>
      </c>
      <c r="CY60">
        <f t="shared" si="65"/>
        <v>0</v>
      </c>
      <c r="CZ60">
        <f t="shared" si="66"/>
        <v>0</v>
      </c>
      <c r="DC60" t="s">
        <v>463</v>
      </c>
      <c r="DD60" t="s">
        <v>463</v>
      </c>
      <c r="DE60" t="s">
        <v>463</v>
      </c>
      <c r="DF60" t="s">
        <v>463</v>
      </c>
      <c r="DG60" t="s">
        <v>463</v>
      </c>
      <c r="DH60" t="s">
        <v>463</v>
      </c>
      <c r="DI60" t="s">
        <v>463</v>
      </c>
      <c r="DJ60" t="s">
        <v>463</v>
      </c>
      <c r="DK60" t="s">
        <v>463</v>
      </c>
      <c r="DL60" t="s">
        <v>463</v>
      </c>
      <c r="DM60" t="s">
        <v>463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534</v>
      </c>
      <c r="DW60" t="s">
        <v>534</v>
      </c>
      <c r="DX60">
        <v>1000</v>
      </c>
      <c r="DZ60" t="s">
        <v>463</v>
      </c>
      <c r="EA60" t="s">
        <v>463</v>
      </c>
      <c r="EB60" t="s">
        <v>463</v>
      </c>
      <c r="EC60" t="s">
        <v>463</v>
      </c>
      <c r="EE60">
        <v>49505551</v>
      </c>
      <c r="EF60">
        <v>2</v>
      </c>
      <c r="EG60" t="s">
        <v>493</v>
      </c>
      <c r="EH60">
        <v>27</v>
      </c>
      <c r="EI60" t="s">
        <v>506</v>
      </c>
      <c r="EJ60">
        <v>1</v>
      </c>
      <c r="EK60">
        <v>33001</v>
      </c>
      <c r="EL60" t="s">
        <v>506</v>
      </c>
      <c r="EM60" t="s">
        <v>507</v>
      </c>
      <c r="EO60" t="s">
        <v>463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103</v>
      </c>
      <c r="FY60">
        <v>60</v>
      </c>
      <c r="GA60" t="s">
        <v>463</v>
      </c>
      <c r="GD60">
        <v>1</v>
      </c>
      <c r="GF60">
        <v>-2074906300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ref="GL60:GL80" si="92">ROUND(IF(AND(BH60=3,BI60=3,FS60&lt;&gt;0),P60,0),2)</f>
        <v>0</v>
      </c>
      <c r="GM60">
        <f t="shared" ref="GM60:GM80" si="93">ROUND(O60+X60+Y60,2)+GX60</f>
        <v>0</v>
      </c>
      <c r="GN60">
        <f t="shared" ref="GN60:GN80" si="94">IF(OR(BI60=0,BI60=1),GM60-GX60,0)</f>
        <v>0</v>
      </c>
      <c r="GO60">
        <f t="shared" ref="GO60:GO80" si="95">IF(BI60=2,GM60-GX60,0)</f>
        <v>0</v>
      </c>
      <c r="GP60">
        <f t="shared" ref="GP60:GP80" si="96">IF(BI60=4,GM60-GX60,0)</f>
        <v>0</v>
      </c>
      <c r="GR60">
        <v>0</v>
      </c>
      <c r="GS60">
        <v>3</v>
      </c>
      <c r="GT60">
        <v>0</v>
      </c>
      <c r="GU60" t="s">
        <v>463</v>
      </c>
      <c r="GV60">
        <f t="shared" ref="GV60:GV80" si="97">ROUND((GT60),6)</f>
        <v>0</v>
      </c>
      <c r="GW60">
        <v>1</v>
      </c>
      <c r="GX60">
        <f t="shared" ref="GX60:GX80" si="98">ROUND(HC60*I60,2)</f>
        <v>0</v>
      </c>
      <c r="HA60">
        <v>0</v>
      </c>
      <c r="HB60">
        <v>0</v>
      </c>
      <c r="HC60">
        <f t="shared" si="67"/>
        <v>0</v>
      </c>
      <c r="HE60" t="s">
        <v>463</v>
      </c>
      <c r="HF60" t="s">
        <v>463</v>
      </c>
      <c r="HM60" t="s">
        <v>463</v>
      </c>
      <c r="HN60" t="s">
        <v>509</v>
      </c>
      <c r="HO60" t="s">
        <v>510</v>
      </c>
      <c r="HP60" t="s">
        <v>506</v>
      </c>
      <c r="HQ60" t="s">
        <v>506</v>
      </c>
      <c r="HS60">
        <v>0</v>
      </c>
      <c r="IK60">
        <v>0</v>
      </c>
    </row>
    <row r="61" spans="1:245">
      <c r="A61">
        <v>18</v>
      </c>
      <c r="B61">
        <v>1</v>
      </c>
      <c r="C61">
        <v>80</v>
      </c>
      <c r="E61" t="s">
        <v>623</v>
      </c>
      <c r="F61" t="s">
        <v>542</v>
      </c>
      <c r="G61" t="s">
        <v>624</v>
      </c>
      <c r="H61" t="s">
        <v>503</v>
      </c>
      <c r="I61">
        <f>I56*J61</f>
        <v>0</v>
      </c>
      <c r="J61">
        <v>0</v>
      </c>
      <c r="K61">
        <v>0</v>
      </c>
      <c r="O61">
        <f t="shared" si="63"/>
        <v>0</v>
      </c>
      <c r="P61">
        <f t="shared" si="70"/>
        <v>0</v>
      </c>
      <c r="Q61">
        <f t="shared" si="71"/>
        <v>0</v>
      </c>
      <c r="R61">
        <f t="shared" si="72"/>
        <v>0</v>
      </c>
      <c r="S61">
        <f t="shared" si="73"/>
        <v>0</v>
      </c>
      <c r="T61">
        <f t="shared" si="85"/>
        <v>0</v>
      </c>
      <c r="U61">
        <f t="shared" si="74"/>
        <v>0</v>
      </c>
      <c r="V61">
        <f t="shared" si="75"/>
        <v>0</v>
      </c>
      <c r="W61">
        <f t="shared" si="86"/>
        <v>0</v>
      </c>
      <c r="X61">
        <f t="shared" si="87"/>
        <v>0</v>
      </c>
      <c r="Y61">
        <f t="shared" si="88"/>
        <v>0</v>
      </c>
      <c r="AA61">
        <v>50573937</v>
      </c>
      <c r="AB61">
        <f t="shared" si="89"/>
        <v>0</v>
      </c>
      <c r="AC61">
        <f t="shared" si="76"/>
        <v>0</v>
      </c>
      <c r="AD61">
        <f t="shared" si="77"/>
        <v>0</v>
      </c>
      <c r="AE61">
        <f t="shared" si="78"/>
        <v>0</v>
      </c>
      <c r="AF61">
        <f t="shared" si="78"/>
        <v>0</v>
      </c>
      <c r="AG61">
        <f t="shared" si="90"/>
        <v>0</v>
      </c>
      <c r="AH61">
        <f t="shared" si="79"/>
        <v>0</v>
      </c>
      <c r="AI61">
        <f t="shared" si="79"/>
        <v>0</v>
      </c>
      <c r="AJ61">
        <f t="shared" si="9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463</v>
      </c>
      <c r="BE61" t="s">
        <v>463</v>
      </c>
      <c r="BF61" t="s">
        <v>463</v>
      </c>
      <c r="BG61" t="s">
        <v>463</v>
      </c>
      <c r="BH61">
        <v>3</v>
      </c>
      <c r="BI61">
        <v>1</v>
      </c>
      <c r="BJ61" t="s">
        <v>463</v>
      </c>
      <c r="BM61">
        <v>33001</v>
      </c>
      <c r="BN61">
        <v>0</v>
      </c>
      <c r="BO61" t="s">
        <v>463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463</v>
      </c>
      <c r="BZ61">
        <v>103</v>
      </c>
      <c r="CA61">
        <v>60</v>
      </c>
      <c r="CB61" t="s">
        <v>463</v>
      </c>
      <c r="CE61">
        <v>0</v>
      </c>
      <c r="CF61">
        <v>0</v>
      </c>
      <c r="CG61">
        <v>0</v>
      </c>
      <c r="CM61">
        <v>0</v>
      </c>
      <c r="CN61" t="s">
        <v>463</v>
      </c>
      <c r="CO61">
        <v>0</v>
      </c>
      <c r="CP61">
        <f t="shared" si="64"/>
        <v>0</v>
      </c>
      <c r="CQ61">
        <f t="shared" si="80"/>
        <v>0</v>
      </c>
      <c r="CR61">
        <f t="shared" si="81"/>
        <v>0</v>
      </c>
      <c r="CS61">
        <f t="shared" si="82"/>
        <v>0</v>
      </c>
      <c r="CT61">
        <f t="shared" si="83"/>
        <v>0</v>
      </c>
      <c r="CU61">
        <f t="shared" si="68"/>
        <v>0</v>
      </c>
      <c r="CV61">
        <f t="shared" si="84"/>
        <v>0</v>
      </c>
      <c r="CW61">
        <f t="shared" si="84"/>
        <v>0</v>
      </c>
      <c r="CX61">
        <f t="shared" si="69"/>
        <v>0</v>
      </c>
      <c r="CY61">
        <f t="shared" si="65"/>
        <v>0</v>
      </c>
      <c r="CZ61">
        <f t="shared" si="66"/>
        <v>0</v>
      </c>
      <c r="DC61" t="s">
        <v>463</v>
      </c>
      <c r="DD61" t="s">
        <v>463</v>
      </c>
      <c r="DE61" t="s">
        <v>463</v>
      </c>
      <c r="DF61" t="s">
        <v>463</v>
      </c>
      <c r="DG61" t="s">
        <v>463</v>
      </c>
      <c r="DH61" t="s">
        <v>463</v>
      </c>
      <c r="DI61" t="s">
        <v>463</v>
      </c>
      <c r="DJ61" t="s">
        <v>463</v>
      </c>
      <c r="DK61" t="s">
        <v>463</v>
      </c>
      <c r="DL61" t="s">
        <v>463</v>
      </c>
      <c r="DM61" t="s">
        <v>463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503</v>
      </c>
      <c r="DW61" t="s">
        <v>503</v>
      </c>
      <c r="DX61">
        <v>1</v>
      </c>
      <c r="DZ61" t="s">
        <v>463</v>
      </c>
      <c r="EA61" t="s">
        <v>463</v>
      </c>
      <c r="EB61" t="s">
        <v>463</v>
      </c>
      <c r="EC61" t="s">
        <v>463</v>
      </c>
      <c r="EE61">
        <v>49505551</v>
      </c>
      <c r="EF61">
        <v>2</v>
      </c>
      <c r="EG61" t="s">
        <v>493</v>
      </c>
      <c r="EH61">
        <v>27</v>
      </c>
      <c r="EI61" t="s">
        <v>506</v>
      </c>
      <c r="EJ61">
        <v>1</v>
      </c>
      <c r="EK61">
        <v>33001</v>
      </c>
      <c r="EL61" t="s">
        <v>506</v>
      </c>
      <c r="EM61" t="s">
        <v>507</v>
      </c>
      <c r="EO61" t="s">
        <v>463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463</v>
      </c>
      <c r="GD61">
        <v>1</v>
      </c>
      <c r="GF61">
        <v>1740798612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92"/>
        <v>0</v>
      </c>
      <c r="GM61">
        <f t="shared" si="93"/>
        <v>0</v>
      </c>
      <c r="GN61">
        <f t="shared" si="94"/>
        <v>0</v>
      </c>
      <c r="GO61">
        <f t="shared" si="95"/>
        <v>0</v>
      </c>
      <c r="GP61">
        <f t="shared" si="96"/>
        <v>0</v>
      </c>
      <c r="GR61">
        <v>0</v>
      </c>
      <c r="GS61">
        <v>3</v>
      </c>
      <c r="GT61">
        <v>0</v>
      </c>
      <c r="GU61" t="s">
        <v>463</v>
      </c>
      <c r="GV61">
        <f t="shared" si="97"/>
        <v>0</v>
      </c>
      <c r="GW61">
        <v>1</v>
      </c>
      <c r="GX61">
        <f t="shared" si="98"/>
        <v>0</v>
      </c>
      <c r="HA61">
        <v>0</v>
      </c>
      <c r="HB61">
        <v>0</v>
      </c>
      <c r="HC61">
        <f t="shared" si="67"/>
        <v>0</v>
      </c>
      <c r="HE61" t="s">
        <v>463</v>
      </c>
      <c r="HF61" t="s">
        <v>463</v>
      </c>
      <c r="HM61" t="s">
        <v>463</v>
      </c>
      <c r="HN61" t="s">
        <v>509</v>
      </c>
      <c r="HO61" t="s">
        <v>510</v>
      </c>
      <c r="HP61" t="s">
        <v>506</v>
      </c>
      <c r="HQ61" t="s">
        <v>506</v>
      </c>
      <c r="HS61">
        <v>0</v>
      </c>
      <c r="IK61">
        <v>0</v>
      </c>
    </row>
    <row r="62" spans="1:245">
      <c r="A62">
        <v>18</v>
      </c>
      <c r="B62">
        <v>1</v>
      </c>
      <c r="C62">
        <v>81</v>
      </c>
      <c r="E62" t="s">
        <v>625</v>
      </c>
      <c r="F62" t="s">
        <v>626</v>
      </c>
      <c r="G62" t="s">
        <v>627</v>
      </c>
      <c r="H62" t="s">
        <v>526</v>
      </c>
      <c r="I62">
        <f>I56*J62</f>
        <v>0</v>
      </c>
      <c r="J62">
        <v>0</v>
      </c>
      <c r="K62">
        <v>0</v>
      </c>
      <c r="O62">
        <f t="shared" si="63"/>
        <v>0</v>
      </c>
      <c r="P62">
        <f t="shared" si="70"/>
        <v>0</v>
      </c>
      <c r="Q62">
        <f t="shared" si="71"/>
        <v>0</v>
      </c>
      <c r="R62">
        <f t="shared" si="72"/>
        <v>0</v>
      </c>
      <c r="S62">
        <f t="shared" si="73"/>
        <v>0</v>
      </c>
      <c r="T62">
        <f t="shared" si="85"/>
        <v>0</v>
      </c>
      <c r="U62">
        <f t="shared" si="74"/>
        <v>0</v>
      </c>
      <c r="V62">
        <f t="shared" si="75"/>
        <v>0</v>
      </c>
      <c r="W62">
        <f t="shared" si="86"/>
        <v>0</v>
      </c>
      <c r="X62">
        <f t="shared" si="87"/>
        <v>0</v>
      </c>
      <c r="Y62">
        <f t="shared" si="88"/>
        <v>0</v>
      </c>
      <c r="AA62">
        <v>50573937</v>
      </c>
      <c r="AB62">
        <f t="shared" si="89"/>
        <v>0</v>
      </c>
      <c r="AC62">
        <f t="shared" si="76"/>
        <v>0</v>
      </c>
      <c r="AD62">
        <f t="shared" si="77"/>
        <v>0</v>
      </c>
      <c r="AE62">
        <f t="shared" si="78"/>
        <v>0</v>
      </c>
      <c r="AF62">
        <f t="shared" si="78"/>
        <v>0</v>
      </c>
      <c r="AG62">
        <f t="shared" si="90"/>
        <v>0</v>
      </c>
      <c r="AH62">
        <f t="shared" si="79"/>
        <v>0</v>
      </c>
      <c r="AI62">
        <f t="shared" si="79"/>
        <v>0</v>
      </c>
      <c r="AJ62">
        <f t="shared" si="91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463</v>
      </c>
      <c r="BE62" t="s">
        <v>463</v>
      </c>
      <c r="BF62" t="s">
        <v>463</v>
      </c>
      <c r="BG62" t="s">
        <v>463</v>
      </c>
      <c r="BH62">
        <v>3</v>
      </c>
      <c r="BI62">
        <v>1</v>
      </c>
      <c r="BJ62" t="s">
        <v>463</v>
      </c>
      <c r="BM62">
        <v>33001</v>
      </c>
      <c r="BN62">
        <v>0</v>
      </c>
      <c r="BO62" t="s">
        <v>463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463</v>
      </c>
      <c r="BZ62">
        <v>103</v>
      </c>
      <c r="CA62">
        <v>60</v>
      </c>
      <c r="CB62" t="s">
        <v>463</v>
      </c>
      <c r="CE62">
        <v>0</v>
      </c>
      <c r="CF62">
        <v>0</v>
      </c>
      <c r="CG62">
        <v>0</v>
      </c>
      <c r="CM62">
        <v>0</v>
      </c>
      <c r="CN62" t="s">
        <v>463</v>
      </c>
      <c r="CO62">
        <v>0</v>
      </c>
      <c r="CP62">
        <f t="shared" si="64"/>
        <v>0</v>
      </c>
      <c r="CQ62">
        <f t="shared" si="80"/>
        <v>0</v>
      </c>
      <c r="CR62">
        <f t="shared" si="81"/>
        <v>0</v>
      </c>
      <c r="CS62">
        <f t="shared" si="82"/>
        <v>0</v>
      </c>
      <c r="CT62">
        <f t="shared" si="83"/>
        <v>0</v>
      </c>
      <c r="CU62">
        <f t="shared" si="68"/>
        <v>0</v>
      </c>
      <c r="CV62">
        <f t="shared" si="84"/>
        <v>0</v>
      </c>
      <c r="CW62">
        <f t="shared" si="84"/>
        <v>0</v>
      </c>
      <c r="CX62">
        <f t="shared" si="69"/>
        <v>0</v>
      </c>
      <c r="CY62">
        <f t="shared" si="65"/>
        <v>0</v>
      </c>
      <c r="CZ62">
        <f t="shared" si="66"/>
        <v>0</v>
      </c>
      <c r="DC62" t="s">
        <v>463</v>
      </c>
      <c r="DD62" t="s">
        <v>463</v>
      </c>
      <c r="DE62" t="s">
        <v>463</v>
      </c>
      <c r="DF62" t="s">
        <v>463</v>
      </c>
      <c r="DG62" t="s">
        <v>463</v>
      </c>
      <c r="DH62" t="s">
        <v>463</v>
      </c>
      <c r="DI62" t="s">
        <v>463</v>
      </c>
      <c r="DJ62" t="s">
        <v>463</v>
      </c>
      <c r="DK62" t="s">
        <v>463</v>
      </c>
      <c r="DL62" t="s">
        <v>463</v>
      </c>
      <c r="DM62" t="s">
        <v>463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526</v>
      </c>
      <c r="DW62" t="s">
        <v>526</v>
      </c>
      <c r="DX62">
        <v>1</v>
      </c>
      <c r="DZ62" t="s">
        <v>463</v>
      </c>
      <c r="EA62" t="s">
        <v>463</v>
      </c>
      <c r="EB62" t="s">
        <v>463</v>
      </c>
      <c r="EC62" t="s">
        <v>463</v>
      </c>
      <c r="EE62">
        <v>49505551</v>
      </c>
      <c r="EF62">
        <v>2</v>
      </c>
      <c r="EG62" t="s">
        <v>493</v>
      </c>
      <c r="EH62">
        <v>27</v>
      </c>
      <c r="EI62" t="s">
        <v>506</v>
      </c>
      <c r="EJ62">
        <v>1</v>
      </c>
      <c r="EK62">
        <v>33001</v>
      </c>
      <c r="EL62" t="s">
        <v>506</v>
      </c>
      <c r="EM62" t="s">
        <v>507</v>
      </c>
      <c r="EO62" t="s">
        <v>463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103</v>
      </c>
      <c r="FY62">
        <v>60</v>
      </c>
      <c r="GA62" t="s">
        <v>463</v>
      </c>
      <c r="GD62">
        <v>1</v>
      </c>
      <c r="GF62">
        <v>86920782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92"/>
        <v>0</v>
      </c>
      <c r="GM62">
        <f t="shared" si="93"/>
        <v>0</v>
      </c>
      <c r="GN62">
        <f t="shared" si="94"/>
        <v>0</v>
      </c>
      <c r="GO62">
        <f t="shared" si="95"/>
        <v>0</v>
      </c>
      <c r="GP62">
        <f t="shared" si="96"/>
        <v>0</v>
      </c>
      <c r="GR62">
        <v>0</v>
      </c>
      <c r="GS62">
        <v>3</v>
      </c>
      <c r="GT62">
        <v>0</v>
      </c>
      <c r="GU62" t="s">
        <v>463</v>
      </c>
      <c r="GV62">
        <f t="shared" si="97"/>
        <v>0</v>
      </c>
      <c r="GW62">
        <v>1</v>
      </c>
      <c r="GX62">
        <f t="shared" si="98"/>
        <v>0</v>
      </c>
      <c r="HA62">
        <v>0</v>
      </c>
      <c r="HB62">
        <v>0</v>
      </c>
      <c r="HC62">
        <f t="shared" si="67"/>
        <v>0</v>
      </c>
      <c r="HE62" t="s">
        <v>463</v>
      </c>
      <c r="HF62" t="s">
        <v>463</v>
      </c>
      <c r="HM62" t="s">
        <v>463</v>
      </c>
      <c r="HN62" t="s">
        <v>509</v>
      </c>
      <c r="HO62" t="s">
        <v>510</v>
      </c>
      <c r="HP62" t="s">
        <v>506</v>
      </c>
      <c r="HQ62" t="s">
        <v>506</v>
      </c>
      <c r="HS62">
        <v>0</v>
      </c>
      <c r="IK62">
        <v>0</v>
      </c>
    </row>
    <row r="63" spans="1:245">
      <c r="A63">
        <v>17</v>
      </c>
      <c r="B63">
        <v>1</v>
      </c>
      <c r="C63">
        <f ca="1">ROW(SmtRes!A83)</f>
        <v>83</v>
      </c>
      <c r="D63">
        <f ca="1">ROW(EtalonRes!A83)</f>
        <v>83</v>
      </c>
      <c r="E63" t="s">
        <v>628</v>
      </c>
      <c r="F63" t="s">
        <v>629</v>
      </c>
      <c r="G63" t="s">
        <v>630</v>
      </c>
      <c r="H63" t="s">
        <v>553</v>
      </c>
      <c r="I63">
        <v>0</v>
      </c>
      <c r="J63">
        <v>0</v>
      </c>
      <c r="K63">
        <v>0</v>
      </c>
      <c r="O63">
        <f t="shared" ca="1" si="63"/>
        <v>0</v>
      </c>
      <c r="P63">
        <f ca="1">SUMIF(SmtRes!AQ82:'SmtRes'!AQ83,"=1",SmtRes!DF82:'SmtRes'!DF83)</f>
        <v>0</v>
      </c>
      <c r="Q63">
        <f ca="1">SUMIF(SmtRes!AQ82:'SmtRes'!AQ83,"=1",SmtRes!DG82:'SmtRes'!DG83)</f>
        <v>0</v>
      </c>
      <c r="R63">
        <f ca="1">SUMIF(SmtRes!AQ82:'SmtRes'!AQ83,"=1",SmtRes!DH82:'SmtRes'!DH83)</f>
        <v>0</v>
      </c>
      <c r="S63">
        <f ca="1">SUMIF(SmtRes!AQ82:'SmtRes'!AQ83,"=1",SmtRes!DI82:'SmtRes'!DI83)</f>
        <v>0</v>
      </c>
      <c r="T63">
        <f t="shared" si="85"/>
        <v>0</v>
      </c>
      <c r="U63">
        <f ca="1">SUMIF(SmtRes!AQ82:'SmtRes'!AQ83,"=1",SmtRes!CV82:'SmtRes'!CV83)</f>
        <v>0</v>
      </c>
      <c r="V63">
        <f ca="1">SUMIF(SmtRes!AQ82:'SmtRes'!AQ83,"=1",SmtRes!CW82:'SmtRes'!CW83)</f>
        <v>0</v>
      </c>
      <c r="W63">
        <f t="shared" si="86"/>
        <v>0</v>
      </c>
      <c r="X63">
        <f t="shared" ca="1" si="87"/>
        <v>0</v>
      </c>
      <c r="Y63">
        <f t="shared" ca="1" si="88"/>
        <v>0</v>
      </c>
      <c r="AA63">
        <v>50573937</v>
      </c>
      <c r="AB63">
        <f t="shared" ca="1" si="89"/>
        <v>7698.7392</v>
      </c>
      <c r="AC63">
        <f>ROUND((0),6)</f>
        <v>0</v>
      </c>
      <c r="AD63">
        <f>ROUND((((0)-(0))+AE63),6)</f>
        <v>0</v>
      </c>
      <c r="AE63">
        <f>ROUND((0),6)</f>
        <v>0</v>
      </c>
      <c r="AF63">
        <f ca="1">ROUND((SUM(SmtRes!BT82:'SmtRes'!BT83)),6)</f>
        <v>7698.7392</v>
      </c>
      <c r="AG63">
        <f t="shared" si="90"/>
        <v>0</v>
      </c>
      <c r="AH63">
        <f ca="1">(SUM(SmtRes!BU82:'SmtRes'!BU83))</f>
        <v>14.591999999999999</v>
      </c>
      <c r="AI63">
        <f>(0)</f>
        <v>0</v>
      </c>
      <c r="AJ63">
        <f t="shared" si="91"/>
        <v>0</v>
      </c>
      <c r="AK63">
        <v>6415.616</v>
      </c>
      <c r="AL63">
        <v>0</v>
      </c>
      <c r="AM63">
        <v>0</v>
      </c>
      <c r="AN63">
        <v>0</v>
      </c>
      <c r="AO63">
        <v>6415.616</v>
      </c>
      <c r="AP63">
        <v>0</v>
      </c>
      <c r="AQ63">
        <v>12.16</v>
      </c>
      <c r="AR63">
        <v>0</v>
      </c>
      <c r="AS63">
        <v>0</v>
      </c>
      <c r="AT63">
        <v>97</v>
      </c>
      <c r="AU63">
        <v>51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463</v>
      </c>
      <c r="BE63" t="s">
        <v>463</v>
      </c>
      <c r="BF63" t="s">
        <v>463</v>
      </c>
      <c r="BG63" t="s">
        <v>463</v>
      </c>
      <c r="BH63">
        <v>0</v>
      </c>
      <c r="BI63">
        <v>2</v>
      </c>
      <c r="BJ63" t="s">
        <v>631</v>
      </c>
      <c r="BM63">
        <v>108001</v>
      </c>
      <c r="BN63">
        <v>0</v>
      </c>
      <c r="BO63" t="s">
        <v>463</v>
      </c>
      <c r="BP63">
        <v>0</v>
      </c>
      <c r="BQ63">
        <v>3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463</v>
      </c>
      <c r="BZ63">
        <v>97</v>
      </c>
      <c r="CA63">
        <v>51</v>
      </c>
      <c r="CB63" t="s">
        <v>463</v>
      </c>
      <c r="CE63">
        <v>0</v>
      </c>
      <c r="CF63">
        <v>0</v>
      </c>
      <c r="CG63">
        <v>0</v>
      </c>
      <c r="CM63">
        <v>0</v>
      </c>
      <c r="CN63" t="s">
        <v>448</v>
      </c>
      <c r="CO63">
        <v>0</v>
      </c>
      <c r="CP63">
        <f t="shared" ca="1" si="64"/>
        <v>0</v>
      </c>
      <c r="CQ63">
        <f ca="1">SUMIF(SmtRes!AQ82:'SmtRes'!AQ83,"=1",SmtRes!AA82:'SmtRes'!AA83)</f>
        <v>0</v>
      </c>
      <c r="CR63">
        <f ca="1">SUMIF(SmtRes!AQ82:'SmtRes'!AQ83,"=1",SmtRes!AB82:'SmtRes'!AB83)</f>
        <v>0</v>
      </c>
      <c r="CS63">
        <f ca="1">SUMIF(SmtRes!AQ82:'SmtRes'!AQ83,"=1",SmtRes!AC82:'SmtRes'!AC83)</f>
        <v>0</v>
      </c>
      <c r="CT63">
        <f ca="1">SUMIF(SmtRes!AQ82:'SmtRes'!AQ83,"=1",SmtRes!AD82:'SmtRes'!AD83)</f>
        <v>527.6</v>
      </c>
      <c r="CU63">
        <f t="shared" si="68"/>
        <v>0</v>
      </c>
      <c r="CV63">
        <f ca="1">SUMIF(SmtRes!AQ82:'SmtRes'!AQ83,"=1",SmtRes!BU82:'SmtRes'!BU83)</f>
        <v>14.591999999999999</v>
      </c>
      <c r="CW63">
        <f ca="1">SUMIF(SmtRes!AQ82:'SmtRes'!AQ83,"=1",SmtRes!BV82:'SmtRes'!BV83)</f>
        <v>0</v>
      </c>
      <c r="CX63">
        <f t="shared" si="69"/>
        <v>0</v>
      </c>
      <c r="CY63">
        <f t="shared" ca="1" si="65"/>
        <v>0</v>
      </c>
      <c r="CZ63">
        <f t="shared" ca="1" si="66"/>
        <v>0</v>
      </c>
      <c r="DB63">
        <v>4</v>
      </c>
      <c r="DC63" t="s">
        <v>463</v>
      </c>
      <c r="DD63" t="s">
        <v>463</v>
      </c>
      <c r="DE63" t="s">
        <v>505</v>
      </c>
      <c r="DF63" t="s">
        <v>505</v>
      </c>
      <c r="DG63" t="s">
        <v>505</v>
      </c>
      <c r="DH63" t="s">
        <v>463</v>
      </c>
      <c r="DI63" t="s">
        <v>505</v>
      </c>
      <c r="DJ63" t="s">
        <v>505</v>
      </c>
      <c r="DK63" t="s">
        <v>463</v>
      </c>
      <c r="DL63" t="s">
        <v>463</v>
      </c>
      <c r="DM63" t="s">
        <v>463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553</v>
      </c>
      <c r="DW63" t="s">
        <v>553</v>
      </c>
      <c r="DX63">
        <v>1</v>
      </c>
      <c r="DZ63" t="s">
        <v>463</v>
      </c>
      <c r="EA63" t="s">
        <v>463</v>
      </c>
      <c r="EB63" t="s">
        <v>463</v>
      </c>
      <c r="EC63" t="s">
        <v>463</v>
      </c>
      <c r="EE63">
        <v>49505374</v>
      </c>
      <c r="EF63">
        <v>3</v>
      </c>
      <c r="EG63" t="s">
        <v>581</v>
      </c>
      <c r="EH63">
        <v>0</v>
      </c>
      <c r="EI63" t="s">
        <v>463</v>
      </c>
      <c r="EJ63">
        <v>2</v>
      </c>
      <c r="EK63">
        <v>108001</v>
      </c>
      <c r="EL63" t="s">
        <v>582</v>
      </c>
      <c r="EM63" t="s">
        <v>583</v>
      </c>
      <c r="EO63" t="s">
        <v>632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12.16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463</v>
      </c>
      <c r="GD63">
        <v>1</v>
      </c>
      <c r="GF63">
        <v>-311110264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ca="1" si="92"/>
        <v>0</v>
      </c>
      <c r="GM63">
        <f t="shared" ca="1" si="93"/>
        <v>0</v>
      </c>
      <c r="GN63">
        <f t="shared" ca="1" si="94"/>
        <v>0</v>
      </c>
      <c r="GO63">
        <f t="shared" ca="1" si="95"/>
        <v>0</v>
      </c>
      <c r="GP63">
        <f t="shared" ca="1" si="96"/>
        <v>0</v>
      </c>
      <c r="GR63">
        <v>0</v>
      </c>
      <c r="GS63">
        <v>3</v>
      </c>
      <c r="GT63">
        <v>0</v>
      </c>
      <c r="GU63" t="s">
        <v>463</v>
      </c>
      <c r="GV63">
        <f t="shared" si="97"/>
        <v>0</v>
      </c>
      <c r="GW63">
        <v>1</v>
      </c>
      <c r="GX63">
        <f t="shared" si="98"/>
        <v>0</v>
      </c>
      <c r="HA63">
        <v>0</v>
      </c>
      <c r="HB63">
        <v>0</v>
      </c>
      <c r="HC63">
        <f t="shared" si="67"/>
        <v>0</v>
      </c>
      <c r="HE63" t="s">
        <v>463</v>
      </c>
      <c r="HF63" t="s">
        <v>463</v>
      </c>
      <c r="HM63" t="s">
        <v>463</v>
      </c>
      <c r="HN63" t="s">
        <v>584</v>
      </c>
      <c r="HO63" t="s">
        <v>585</v>
      </c>
      <c r="HP63" t="s">
        <v>582</v>
      </c>
      <c r="HQ63" t="s">
        <v>582</v>
      </c>
      <c r="HS63">
        <v>0</v>
      </c>
      <c r="IK63">
        <v>0</v>
      </c>
    </row>
    <row r="64" spans="1:245">
      <c r="A64">
        <v>18</v>
      </c>
      <c r="B64">
        <v>1</v>
      </c>
      <c r="C64">
        <v>83</v>
      </c>
      <c r="E64" t="s">
        <v>633</v>
      </c>
      <c r="F64" t="s">
        <v>587</v>
      </c>
      <c r="G64" t="s">
        <v>588</v>
      </c>
      <c r="H64" t="s">
        <v>589</v>
      </c>
      <c r="I64">
        <f>J64</f>
        <v>2</v>
      </c>
      <c r="J64">
        <v>2</v>
      </c>
      <c r="K64">
        <v>2</v>
      </c>
      <c r="O64">
        <f ca="1">ROUND(P64,2)</f>
        <v>0</v>
      </c>
      <c r="P64">
        <f ca="1">ROUND(ROUND(ROUND(SUMIF(SmtRes!AQ82:'SmtRes'!AQ83,"=1",SmtRes!CU82:'SmtRes'!CU83),2),2)*I64/100,2)</f>
        <v>0</v>
      </c>
      <c r="Q64">
        <f ca="1">ROUND(CR64*I64,2)</f>
        <v>0</v>
      </c>
      <c r="R64">
        <f ca="1">ROUND(CS64*I64,2)</f>
        <v>0</v>
      </c>
      <c r="S64">
        <f ca="1">ROUND(CT64*I64,2)</f>
        <v>0</v>
      </c>
      <c r="T64">
        <f t="shared" si="85"/>
        <v>0</v>
      </c>
      <c r="U64">
        <f ca="1">ROUND(CV64*I64,7)</f>
        <v>0</v>
      </c>
      <c r="V64">
        <f ca="1">ROUND(CW64*I64,7)</f>
        <v>0</v>
      </c>
      <c r="W64">
        <f t="shared" si="86"/>
        <v>0</v>
      </c>
      <c r="X64">
        <f t="shared" si="87"/>
        <v>0</v>
      </c>
      <c r="Y64">
        <f t="shared" si="88"/>
        <v>0</v>
      </c>
      <c r="AA64">
        <v>50573937</v>
      </c>
      <c r="AB64">
        <f t="shared" si="89"/>
        <v>0</v>
      </c>
      <c r="AC64">
        <f>ROUND((ES64),6)</f>
        <v>0</v>
      </c>
      <c r="AD64">
        <f>ROUND((((ET64)-(EU64))+AE64),6)</f>
        <v>0</v>
      </c>
      <c r="AE64">
        <f>ROUND((EU64),6)</f>
        <v>0</v>
      </c>
      <c r="AF64">
        <f ca="1">ROUND((EV64),6)</f>
        <v>0</v>
      </c>
      <c r="AG64">
        <f t="shared" si="90"/>
        <v>0</v>
      </c>
      <c r="AH64">
        <f ca="1">(EW64)</f>
        <v>0</v>
      </c>
      <c r="AI64">
        <f>(EX64)</f>
        <v>0</v>
      </c>
      <c r="AJ64">
        <f t="shared" si="91"/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97</v>
      </c>
      <c r="AU64">
        <v>51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463</v>
      </c>
      <c r="BE64" t="s">
        <v>463</v>
      </c>
      <c r="BF64" t="s">
        <v>463</v>
      </c>
      <c r="BG64" t="s">
        <v>463</v>
      </c>
      <c r="BH64">
        <v>3</v>
      </c>
      <c r="BI64">
        <v>2</v>
      </c>
      <c r="BJ64" t="s">
        <v>463</v>
      </c>
      <c r="BM64">
        <v>108001</v>
      </c>
      <c r="BN64">
        <v>0</v>
      </c>
      <c r="BO64" t="s">
        <v>463</v>
      </c>
      <c r="BP64">
        <v>0</v>
      </c>
      <c r="BQ64">
        <v>3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463</v>
      </c>
      <c r="BZ64">
        <v>97</v>
      </c>
      <c r="CA64">
        <v>51</v>
      </c>
      <c r="CB64" t="s">
        <v>463</v>
      </c>
      <c r="CE64">
        <v>0</v>
      </c>
      <c r="CF64">
        <v>0</v>
      </c>
      <c r="CG64">
        <v>0</v>
      </c>
      <c r="CM64">
        <v>0</v>
      </c>
      <c r="CN64" t="s">
        <v>463</v>
      </c>
      <c r="CO64">
        <v>0</v>
      </c>
      <c r="CP64">
        <f>0</f>
        <v>0</v>
      </c>
      <c r="CQ64">
        <f ca="1">0</f>
        <v>0</v>
      </c>
      <c r="CR64">
        <f ca="1">0</f>
        <v>0</v>
      </c>
      <c r="CS64">
        <f ca="1">0</f>
        <v>0</v>
      </c>
      <c r="CT64">
        <f ca="1">0</f>
        <v>0</v>
      </c>
      <c r="CU64">
        <f ca="1">0</f>
        <v>0</v>
      </c>
      <c r="CV64">
        <f ca="1">0</f>
        <v>0</v>
      </c>
      <c r="CW64">
        <f ca="1">0</f>
        <v>0</v>
      </c>
      <c r="CX64">
        <f>0</f>
        <v>0</v>
      </c>
      <c r="CY64">
        <f>0</f>
        <v>0</v>
      </c>
      <c r="CZ64">
        <f>0</f>
        <v>0</v>
      </c>
      <c r="DC64" t="s">
        <v>463</v>
      </c>
      <c r="DD64" t="s">
        <v>463</v>
      </c>
      <c r="DE64" t="s">
        <v>463</v>
      </c>
      <c r="DF64" t="s">
        <v>463</v>
      </c>
      <c r="DG64" t="s">
        <v>463</v>
      </c>
      <c r="DH64" t="s">
        <v>463</v>
      </c>
      <c r="DI64" t="s">
        <v>463</v>
      </c>
      <c r="DJ64" t="s">
        <v>463</v>
      </c>
      <c r="DK64" t="s">
        <v>463</v>
      </c>
      <c r="DL64" t="s">
        <v>463</v>
      </c>
      <c r="DM64" t="s">
        <v>463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589</v>
      </c>
      <c r="DW64" t="s">
        <v>589</v>
      </c>
      <c r="DX64">
        <v>1</v>
      </c>
      <c r="DZ64" t="s">
        <v>463</v>
      </c>
      <c r="EA64" t="s">
        <v>463</v>
      </c>
      <c r="EB64" t="s">
        <v>463</v>
      </c>
      <c r="EC64" t="s">
        <v>463</v>
      </c>
      <c r="EE64">
        <v>49505374</v>
      </c>
      <c r="EF64">
        <v>3</v>
      </c>
      <c r="EG64" t="s">
        <v>581</v>
      </c>
      <c r="EH64">
        <v>0</v>
      </c>
      <c r="EI64" t="s">
        <v>463</v>
      </c>
      <c r="EJ64">
        <v>2</v>
      </c>
      <c r="EK64">
        <v>108001</v>
      </c>
      <c r="EL64" t="s">
        <v>582</v>
      </c>
      <c r="EM64" t="s">
        <v>583</v>
      </c>
      <c r="EO64" t="s">
        <v>463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97</v>
      </c>
      <c r="FY64">
        <v>51</v>
      </c>
      <c r="GA64" t="s">
        <v>463</v>
      </c>
      <c r="GD64">
        <v>1</v>
      </c>
      <c r="GF64">
        <v>274903907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ca="1" si="92"/>
        <v>0</v>
      </c>
      <c r="GM64">
        <f t="shared" ca="1" si="93"/>
        <v>0</v>
      </c>
      <c r="GN64">
        <f t="shared" ca="1" si="94"/>
        <v>0</v>
      </c>
      <c r="GO64">
        <f t="shared" ca="1" si="95"/>
        <v>0</v>
      </c>
      <c r="GP64">
        <f t="shared" ca="1" si="96"/>
        <v>0</v>
      </c>
      <c r="GR64">
        <v>0</v>
      </c>
      <c r="GS64">
        <v>3</v>
      </c>
      <c r="GT64">
        <v>0</v>
      </c>
      <c r="GU64" t="s">
        <v>463</v>
      </c>
      <c r="GV64">
        <f t="shared" si="97"/>
        <v>0</v>
      </c>
      <c r="GW64">
        <v>1</v>
      </c>
      <c r="GX64">
        <f t="shared" si="98"/>
        <v>0</v>
      </c>
      <c r="HA64">
        <v>0</v>
      </c>
      <c r="HB64">
        <v>0</v>
      </c>
      <c r="HC64">
        <f>0</f>
        <v>0</v>
      </c>
      <c r="HE64" t="s">
        <v>463</v>
      </c>
      <c r="HF64" t="s">
        <v>463</v>
      </c>
      <c r="HM64" t="s">
        <v>463</v>
      </c>
      <c r="HN64" t="s">
        <v>584</v>
      </c>
      <c r="HO64" t="s">
        <v>585</v>
      </c>
      <c r="HP64" t="s">
        <v>582</v>
      </c>
      <c r="HQ64" t="s">
        <v>582</v>
      </c>
      <c r="HS64">
        <v>0</v>
      </c>
      <c r="IK64">
        <v>0</v>
      </c>
    </row>
    <row r="65" spans="1:245">
      <c r="A65">
        <v>17</v>
      </c>
      <c r="B65">
        <v>1</v>
      </c>
      <c r="C65">
        <f ca="1">ROW(SmtRes!A85)</f>
        <v>85</v>
      </c>
      <c r="D65">
        <f ca="1">ROW(EtalonRes!A85)</f>
        <v>85</v>
      </c>
      <c r="E65" t="s">
        <v>634</v>
      </c>
      <c r="F65" t="s">
        <v>635</v>
      </c>
      <c r="G65" t="s">
        <v>636</v>
      </c>
      <c r="H65" t="s">
        <v>553</v>
      </c>
      <c r="I65">
        <f>ROUND(4/100,7)</f>
        <v>0.04</v>
      </c>
      <c r="J65">
        <v>0</v>
      </c>
      <c r="K65">
        <f>ROUND(4/100,7)</f>
        <v>0.04</v>
      </c>
      <c r="O65">
        <f ca="1">ROUND(CP65,2)</f>
        <v>479.48</v>
      </c>
      <c r="P65">
        <f ca="1">SUMIF(SmtRes!AQ84:'SmtRes'!AQ85,"=1",SmtRes!DF84:'SmtRes'!DF85)</f>
        <v>0</v>
      </c>
      <c r="Q65">
        <f ca="1">SUMIF(SmtRes!AQ84:'SmtRes'!AQ85,"=1",SmtRes!DG84:'SmtRes'!DG85)</f>
        <v>0</v>
      </c>
      <c r="R65">
        <f ca="1">SUMIF(SmtRes!AQ84:'SmtRes'!AQ85,"=1",SmtRes!DH84:'SmtRes'!DH85)</f>
        <v>0</v>
      </c>
      <c r="S65">
        <f ca="1">SUMIF(SmtRes!AQ84:'SmtRes'!AQ85,"=1",SmtRes!DI84:'SmtRes'!DI85)</f>
        <v>479.48</v>
      </c>
      <c r="T65">
        <f t="shared" si="85"/>
        <v>0</v>
      </c>
      <c r="U65">
        <f ca="1">SUMIF(SmtRes!AQ84:'SmtRes'!AQ85,"=1",SmtRes!CV84:'SmtRes'!CV85)</f>
        <v>0.90880000000000005</v>
      </c>
      <c r="V65">
        <f ca="1">SUMIF(SmtRes!AQ84:'SmtRes'!AQ85,"=1",SmtRes!CW84:'SmtRes'!CW85)</f>
        <v>0</v>
      </c>
      <c r="W65">
        <f t="shared" si="86"/>
        <v>0</v>
      </c>
      <c r="X65">
        <f t="shared" ca="1" si="87"/>
        <v>465.1</v>
      </c>
      <c r="Y65">
        <f t="shared" ca="1" si="88"/>
        <v>244.53</v>
      </c>
      <c r="AA65">
        <v>50573937</v>
      </c>
      <c r="AB65">
        <f t="shared" ca="1" si="89"/>
        <v>11987.072</v>
      </c>
      <c r="AC65">
        <f>ROUND((0),6)</f>
        <v>0</v>
      </c>
      <c r="AD65">
        <f>ROUND((((0)-(0))+AE65),6)</f>
        <v>0</v>
      </c>
      <c r="AE65">
        <f>ROUND((0),6)</f>
        <v>0</v>
      </c>
      <c r="AF65">
        <f ca="1">ROUND((SUM(SmtRes!BT84:'SmtRes'!BT85)),6)</f>
        <v>11987.072</v>
      </c>
      <c r="AG65">
        <f t="shared" si="90"/>
        <v>0</v>
      </c>
      <c r="AH65">
        <f ca="1">(SUM(SmtRes!BU84:'SmtRes'!BU85))</f>
        <v>22.72</v>
      </c>
      <c r="AI65">
        <f>(0)</f>
        <v>0</v>
      </c>
      <c r="AJ65">
        <f t="shared" si="91"/>
        <v>0</v>
      </c>
      <c r="AK65">
        <v>11987.072</v>
      </c>
      <c r="AL65">
        <v>0</v>
      </c>
      <c r="AM65">
        <v>0</v>
      </c>
      <c r="AN65">
        <v>0</v>
      </c>
      <c r="AO65">
        <v>11987.072</v>
      </c>
      <c r="AP65">
        <v>0</v>
      </c>
      <c r="AQ65">
        <v>22.72</v>
      </c>
      <c r="AR65">
        <v>0</v>
      </c>
      <c r="AS65">
        <v>0</v>
      </c>
      <c r="AT65">
        <v>97</v>
      </c>
      <c r="AU65">
        <v>51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463</v>
      </c>
      <c r="BE65" t="s">
        <v>463</v>
      </c>
      <c r="BF65" t="s">
        <v>463</v>
      </c>
      <c r="BG65" t="s">
        <v>463</v>
      </c>
      <c r="BH65">
        <v>0</v>
      </c>
      <c r="BI65">
        <v>2</v>
      </c>
      <c r="BJ65" t="s">
        <v>637</v>
      </c>
      <c r="BM65">
        <v>108001</v>
      </c>
      <c r="BN65">
        <v>0</v>
      </c>
      <c r="BO65" t="s">
        <v>463</v>
      </c>
      <c r="BP65">
        <v>0</v>
      </c>
      <c r="BQ65">
        <v>3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463</v>
      </c>
      <c r="BZ65">
        <v>97</v>
      </c>
      <c r="CA65">
        <v>51</v>
      </c>
      <c r="CB65" t="s">
        <v>463</v>
      </c>
      <c r="CE65">
        <v>0</v>
      </c>
      <c r="CF65">
        <v>0</v>
      </c>
      <c r="CG65">
        <v>0</v>
      </c>
      <c r="CM65">
        <v>0</v>
      </c>
      <c r="CN65" t="s">
        <v>463</v>
      </c>
      <c r="CO65">
        <v>0</v>
      </c>
      <c r="CP65">
        <f ca="1">(P65+Q65+S65+R65)</f>
        <v>479.48</v>
      </c>
      <c r="CQ65">
        <f ca="1">SUMIF(SmtRes!AQ84:'SmtRes'!AQ85,"=1",SmtRes!AA84:'SmtRes'!AA85)</f>
        <v>0</v>
      </c>
      <c r="CR65">
        <f ca="1">SUMIF(SmtRes!AQ84:'SmtRes'!AQ85,"=1",SmtRes!AB84:'SmtRes'!AB85)</f>
        <v>0</v>
      </c>
      <c r="CS65">
        <f ca="1">SUMIF(SmtRes!AQ84:'SmtRes'!AQ85,"=1",SmtRes!AC84:'SmtRes'!AC85)</f>
        <v>0</v>
      </c>
      <c r="CT65">
        <f ca="1">SUMIF(SmtRes!AQ84:'SmtRes'!AQ85,"=1",SmtRes!AD84:'SmtRes'!AD85)</f>
        <v>527.6</v>
      </c>
      <c r="CU65">
        <f ca="1">AG65</f>
        <v>0</v>
      </c>
      <c r="CV65">
        <f ca="1">SUMIF(SmtRes!AQ84:'SmtRes'!AQ85,"=1",SmtRes!BU84:'SmtRes'!BU85)</f>
        <v>22.72</v>
      </c>
      <c r="CW65">
        <f ca="1">SUMIF(SmtRes!AQ84:'SmtRes'!AQ85,"=1",SmtRes!BV84:'SmtRes'!BV85)</f>
        <v>0</v>
      </c>
      <c r="CX65">
        <f>AJ65</f>
        <v>0</v>
      </c>
      <c r="CY65">
        <f ca="1">(((S65+R65)*AT65)/100)</f>
        <v>465.09560000000005</v>
      </c>
      <c r="CZ65">
        <f ca="1">(((S65+R65)*AU65)/100)</f>
        <v>244.53479999999999</v>
      </c>
      <c r="DC65" t="s">
        <v>463</v>
      </c>
      <c r="DD65" t="s">
        <v>463</v>
      </c>
      <c r="DE65" t="s">
        <v>463</v>
      </c>
      <c r="DF65" t="s">
        <v>463</v>
      </c>
      <c r="DG65" t="s">
        <v>463</v>
      </c>
      <c r="DH65" t="s">
        <v>463</v>
      </c>
      <c r="DI65" t="s">
        <v>463</v>
      </c>
      <c r="DJ65" t="s">
        <v>463</v>
      </c>
      <c r="DK65" t="s">
        <v>463</v>
      </c>
      <c r="DL65" t="s">
        <v>463</v>
      </c>
      <c r="DM65" t="s">
        <v>463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553</v>
      </c>
      <c r="DW65" t="s">
        <v>553</v>
      </c>
      <c r="DX65">
        <v>1</v>
      </c>
      <c r="DZ65" t="s">
        <v>463</v>
      </c>
      <c r="EA65" t="s">
        <v>463</v>
      </c>
      <c r="EB65" t="s">
        <v>463</v>
      </c>
      <c r="EC65" t="s">
        <v>463</v>
      </c>
      <c r="EE65">
        <v>49505374</v>
      </c>
      <c r="EF65">
        <v>3</v>
      </c>
      <c r="EG65" t="s">
        <v>581</v>
      </c>
      <c r="EH65">
        <v>0</v>
      </c>
      <c r="EI65" t="s">
        <v>463</v>
      </c>
      <c r="EJ65">
        <v>2</v>
      </c>
      <c r="EK65">
        <v>108001</v>
      </c>
      <c r="EL65" t="s">
        <v>582</v>
      </c>
      <c r="EM65" t="s">
        <v>583</v>
      </c>
      <c r="EO65" t="s">
        <v>463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22.72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463</v>
      </c>
      <c r="GD65">
        <v>1</v>
      </c>
      <c r="GF65">
        <v>-949823346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ca="1" si="92"/>
        <v>0</v>
      </c>
      <c r="GM65">
        <f t="shared" ca="1" si="93"/>
        <v>1189.1099999999999</v>
      </c>
      <c r="GN65">
        <f t="shared" ca="1" si="94"/>
        <v>0</v>
      </c>
      <c r="GO65">
        <f t="shared" ca="1" si="95"/>
        <v>1189.1099999999999</v>
      </c>
      <c r="GP65">
        <f t="shared" ca="1" si="96"/>
        <v>0</v>
      </c>
      <c r="GR65">
        <v>0</v>
      </c>
      <c r="GS65">
        <v>3</v>
      </c>
      <c r="GT65">
        <v>0</v>
      </c>
      <c r="GU65" t="s">
        <v>463</v>
      </c>
      <c r="GV65">
        <f t="shared" si="97"/>
        <v>0</v>
      </c>
      <c r="GW65">
        <v>1</v>
      </c>
      <c r="GX65">
        <f t="shared" si="98"/>
        <v>0</v>
      </c>
      <c r="HA65">
        <v>0</v>
      </c>
      <c r="HB65">
        <v>0</v>
      </c>
      <c r="HC65">
        <f>GV65*GW65</f>
        <v>0</v>
      </c>
      <c r="HE65" t="s">
        <v>463</v>
      </c>
      <c r="HF65" t="s">
        <v>463</v>
      </c>
      <c r="HM65" t="s">
        <v>463</v>
      </c>
      <c r="HN65" t="s">
        <v>584</v>
      </c>
      <c r="HO65" t="s">
        <v>585</v>
      </c>
      <c r="HP65" t="s">
        <v>582</v>
      </c>
      <c r="HQ65" t="s">
        <v>582</v>
      </c>
      <c r="HS65">
        <v>0</v>
      </c>
      <c r="IK65">
        <v>0</v>
      </c>
    </row>
    <row r="66" spans="1:245">
      <c r="A66">
        <v>18</v>
      </c>
      <c r="B66">
        <v>1</v>
      </c>
      <c r="C66">
        <v>85</v>
      </c>
      <c r="E66" t="s">
        <v>638</v>
      </c>
      <c r="F66" t="s">
        <v>587</v>
      </c>
      <c r="G66" t="s">
        <v>588</v>
      </c>
      <c r="H66" t="s">
        <v>589</v>
      </c>
      <c r="I66">
        <f>J66</f>
        <v>2</v>
      </c>
      <c r="J66">
        <v>2</v>
      </c>
      <c r="K66">
        <v>2</v>
      </c>
      <c r="O66">
        <f ca="1">ROUND(P66,2)</f>
        <v>9.59</v>
      </c>
      <c r="P66">
        <f ca="1">ROUND(ROUND(ROUND(SUMIF(SmtRes!AQ84:'SmtRes'!AQ85,"=1",SmtRes!CU84:'SmtRes'!CU85),2),2)*I66/100,2)</f>
        <v>9.59</v>
      </c>
      <c r="Q66">
        <f ca="1">ROUND(CR66*I66,2)</f>
        <v>0</v>
      </c>
      <c r="R66">
        <f ca="1">ROUND(CS66*I66,2)</f>
        <v>0</v>
      </c>
      <c r="S66">
        <f ca="1">ROUND(CT66*I66,2)</f>
        <v>0</v>
      </c>
      <c r="T66">
        <f t="shared" si="85"/>
        <v>0</v>
      </c>
      <c r="U66">
        <f ca="1">ROUND(CV66*I66,7)</f>
        <v>0</v>
      </c>
      <c r="V66">
        <f ca="1">ROUND(CW66*I66,7)</f>
        <v>0</v>
      </c>
      <c r="W66">
        <f t="shared" si="86"/>
        <v>0</v>
      </c>
      <c r="X66">
        <f t="shared" si="87"/>
        <v>0</v>
      </c>
      <c r="Y66">
        <f t="shared" si="88"/>
        <v>0</v>
      </c>
      <c r="AA66">
        <v>50573937</v>
      </c>
      <c r="AB66">
        <f t="shared" si="89"/>
        <v>0</v>
      </c>
      <c r="AC66">
        <f>ROUND((ES66),6)</f>
        <v>0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 t="shared" si="90"/>
        <v>0</v>
      </c>
      <c r="AH66">
        <f>(EW66)</f>
        <v>0</v>
      </c>
      <c r="AI66">
        <f>(EX66)</f>
        <v>0</v>
      </c>
      <c r="AJ66">
        <f t="shared" si="91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97</v>
      </c>
      <c r="AU66">
        <v>51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463</v>
      </c>
      <c r="BE66" t="s">
        <v>463</v>
      </c>
      <c r="BF66" t="s">
        <v>463</v>
      </c>
      <c r="BG66" t="s">
        <v>463</v>
      </c>
      <c r="BH66">
        <v>3</v>
      </c>
      <c r="BI66">
        <v>2</v>
      </c>
      <c r="BJ66" t="s">
        <v>463</v>
      </c>
      <c r="BM66">
        <v>108001</v>
      </c>
      <c r="BN66">
        <v>0</v>
      </c>
      <c r="BO66" t="s">
        <v>463</v>
      </c>
      <c r="BP66">
        <v>0</v>
      </c>
      <c r="BQ66">
        <v>3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463</v>
      </c>
      <c r="BZ66">
        <v>97</v>
      </c>
      <c r="CA66">
        <v>51</v>
      </c>
      <c r="CB66" t="s">
        <v>463</v>
      </c>
      <c r="CE66">
        <v>0</v>
      </c>
      <c r="CF66">
        <v>0</v>
      </c>
      <c r="CG66">
        <v>0</v>
      </c>
      <c r="CM66">
        <v>0</v>
      </c>
      <c r="CN66" t="s">
        <v>463</v>
      </c>
      <c r="CO66">
        <v>0</v>
      </c>
      <c r="CP66">
        <f>0</f>
        <v>0</v>
      </c>
      <c r="CQ66">
        <f ca="1">0</f>
        <v>0</v>
      </c>
      <c r="CR66">
        <f ca="1">0</f>
        <v>0</v>
      </c>
      <c r="CS66">
        <f ca="1">0</f>
        <v>0</v>
      </c>
      <c r="CT66">
        <f ca="1">0</f>
        <v>0</v>
      </c>
      <c r="CU66">
        <f ca="1">0</f>
        <v>0</v>
      </c>
      <c r="CV66">
        <f ca="1">0</f>
        <v>0</v>
      </c>
      <c r="CW66">
        <f ca="1">0</f>
        <v>0</v>
      </c>
      <c r="CX66">
        <f>0</f>
        <v>0</v>
      </c>
      <c r="CY66">
        <f>0</f>
        <v>0</v>
      </c>
      <c r="CZ66">
        <f>0</f>
        <v>0</v>
      </c>
      <c r="DC66" t="s">
        <v>463</v>
      </c>
      <c r="DD66" t="s">
        <v>463</v>
      </c>
      <c r="DE66" t="s">
        <v>463</v>
      </c>
      <c r="DF66" t="s">
        <v>463</v>
      </c>
      <c r="DG66" t="s">
        <v>463</v>
      </c>
      <c r="DH66" t="s">
        <v>463</v>
      </c>
      <c r="DI66" t="s">
        <v>463</v>
      </c>
      <c r="DJ66" t="s">
        <v>463</v>
      </c>
      <c r="DK66" t="s">
        <v>463</v>
      </c>
      <c r="DL66" t="s">
        <v>463</v>
      </c>
      <c r="DM66" t="s">
        <v>463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589</v>
      </c>
      <c r="DW66" t="s">
        <v>589</v>
      </c>
      <c r="DX66">
        <v>1</v>
      </c>
      <c r="DZ66" t="s">
        <v>463</v>
      </c>
      <c r="EA66" t="s">
        <v>463</v>
      </c>
      <c r="EB66" t="s">
        <v>463</v>
      </c>
      <c r="EC66" t="s">
        <v>463</v>
      </c>
      <c r="EE66">
        <v>49505374</v>
      </c>
      <c r="EF66">
        <v>3</v>
      </c>
      <c r="EG66" t="s">
        <v>581</v>
      </c>
      <c r="EH66">
        <v>0</v>
      </c>
      <c r="EI66" t="s">
        <v>463</v>
      </c>
      <c r="EJ66">
        <v>2</v>
      </c>
      <c r="EK66">
        <v>108001</v>
      </c>
      <c r="EL66" t="s">
        <v>582</v>
      </c>
      <c r="EM66" t="s">
        <v>583</v>
      </c>
      <c r="EO66" t="s">
        <v>463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97</v>
      </c>
      <c r="FY66">
        <v>51</v>
      </c>
      <c r="GA66" t="s">
        <v>463</v>
      </c>
      <c r="GD66">
        <v>1</v>
      </c>
      <c r="GF66">
        <v>274903907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ca="1" si="92"/>
        <v>0</v>
      </c>
      <c r="GM66">
        <f t="shared" ca="1" si="93"/>
        <v>9.59</v>
      </c>
      <c r="GN66">
        <f t="shared" ca="1" si="94"/>
        <v>0</v>
      </c>
      <c r="GO66">
        <f t="shared" ca="1" si="95"/>
        <v>9.59</v>
      </c>
      <c r="GP66">
        <f t="shared" ca="1" si="96"/>
        <v>0</v>
      </c>
      <c r="GR66">
        <v>0</v>
      </c>
      <c r="GS66">
        <v>3</v>
      </c>
      <c r="GT66">
        <v>0</v>
      </c>
      <c r="GU66" t="s">
        <v>463</v>
      </c>
      <c r="GV66">
        <f t="shared" si="97"/>
        <v>0</v>
      </c>
      <c r="GW66">
        <v>1</v>
      </c>
      <c r="GX66">
        <f t="shared" si="98"/>
        <v>0</v>
      </c>
      <c r="HA66">
        <v>0</v>
      </c>
      <c r="HB66">
        <v>0</v>
      </c>
      <c r="HC66">
        <f>0</f>
        <v>0</v>
      </c>
      <c r="HE66" t="s">
        <v>463</v>
      </c>
      <c r="HF66" t="s">
        <v>463</v>
      </c>
      <c r="HM66" t="s">
        <v>463</v>
      </c>
      <c r="HN66" t="s">
        <v>584</v>
      </c>
      <c r="HO66" t="s">
        <v>585</v>
      </c>
      <c r="HP66" t="s">
        <v>582</v>
      </c>
      <c r="HQ66" t="s">
        <v>582</v>
      </c>
      <c r="HS66">
        <v>0</v>
      </c>
      <c r="IK66">
        <v>0</v>
      </c>
    </row>
    <row r="67" spans="1:245">
      <c r="A67">
        <v>17</v>
      </c>
      <c r="B67">
        <v>1</v>
      </c>
      <c r="C67">
        <f ca="1">ROW(SmtRes!A96)</f>
        <v>96</v>
      </c>
      <c r="D67">
        <f ca="1">ROW(EtalonRes!A96)</f>
        <v>96</v>
      </c>
      <c r="E67" t="s">
        <v>639</v>
      </c>
      <c r="F67" t="s">
        <v>640</v>
      </c>
      <c r="G67" t="s">
        <v>641</v>
      </c>
      <c r="H67" t="s">
        <v>605</v>
      </c>
      <c r="I67">
        <v>0</v>
      </c>
      <c r="J67">
        <v>0</v>
      </c>
      <c r="K67">
        <v>0</v>
      </c>
      <c r="O67">
        <f ca="1">ROUND(CP67,2)</f>
        <v>0</v>
      </c>
      <c r="P67">
        <f ca="1">SUMIF(SmtRes!AQ86:'SmtRes'!AQ96,"=1",SmtRes!DF86:'SmtRes'!DF96)</f>
        <v>0</v>
      </c>
      <c r="Q67">
        <f ca="1">SUMIF(SmtRes!AQ86:'SmtRes'!AQ96,"=1",SmtRes!DG86:'SmtRes'!DG96)</f>
        <v>0</v>
      </c>
      <c r="R67">
        <f ca="1">SUMIF(SmtRes!AQ86:'SmtRes'!AQ96,"=1",SmtRes!DH86:'SmtRes'!DH96)</f>
        <v>0</v>
      </c>
      <c r="S67">
        <f ca="1">SUMIF(SmtRes!AQ86:'SmtRes'!AQ96,"=1",SmtRes!DI86:'SmtRes'!DI96)</f>
        <v>0</v>
      </c>
      <c r="T67">
        <f t="shared" si="85"/>
        <v>0</v>
      </c>
      <c r="U67">
        <f ca="1">SUMIF(SmtRes!AQ86:'SmtRes'!AQ96,"=1",SmtRes!CV86:'SmtRes'!CV96)</f>
        <v>0</v>
      </c>
      <c r="V67">
        <f ca="1">SUMIF(SmtRes!AQ86:'SmtRes'!AQ96,"=1",SmtRes!CW86:'SmtRes'!CW96)</f>
        <v>0</v>
      </c>
      <c r="W67">
        <f t="shared" si="86"/>
        <v>0</v>
      </c>
      <c r="X67">
        <f t="shared" ca="1" si="87"/>
        <v>0</v>
      </c>
      <c r="Y67">
        <f t="shared" ca="1" si="88"/>
        <v>0</v>
      </c>
      <c r="AA67">
        <v>50573937</v>
      </c>
      <c r="AB67">
        <f t="shared" ca="1" si="89"/>
        <v>20704.205236000002</v>
      </c>
      <c r="AC67">
        <f ca="1">ROUND((SUM(SmtRes!BQ86:'SmtRes'!BQ96)),6)</f>
        <v>664.78627600000004</v>
      </c>
      <c r="AD67">
        <f ca="1">ROUND((((SUM(SmtRes!BR86:'SmtRes'!BR96))-(SUM(SmtRes!BS86:'SmtRes'!BS96)))+AE67),6)</f>
        <v>640.62216000000001</v>
      </c>
      <c r="AE67">
        <f ca="1">ROUND((SUM(SmtRes!BS86:'SmtRes'!BS96)),6)</f>
        <v>242.81088</v>
      </c>
      <c r="AF67">
        <f ca="1">ROUND((SUM(SmtRes!BT86:'SmtRes'!BT96)),6)</f>
        <v>19398.7968</v>
      </c>
      <c r="AG67">
        <f t="shared" si="90"/>
        <v>0</v>
      </c>
      <c r="AH67">
        <f ca="1">(SUM(SmtRes!BU86:'SmtRes'!BU96))</f>
        <v>36.768000000000001</v>
      </c>
      <c r="AI67">
        <f ca="1">(SUM(SmtRes!BV86:'SmtRes'!BV96))</f>
        <v>0.38400000000000001</v>
      </c>
      <c r="AJ67">
        <f t="shared" si="91"/>
        <v>0</v>
      </c>
      <c r="AK67">
        <v>17566.644476000001</v>
      </c>
      <c r="AL67">
        <v>664.78627600000004</v>
      </c>
      <c r="AM67">
        <v>533.85180000000003</v>
      </c>
      <c r="AN67">
        <v>202.3424</v>
      </c>
      <c r="AO67">
        <v>16165.664000000001</v>
      </c>
      <c r="AP67">
        <v>0</v>
      </c>
      <c r="AQ67">
        <v>30.64</v>
      </c>
      <c r="AR67">
        <v>0.32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463</v>
      </c>
      <c r="BE67" t="s">
        <v>463</v>
      </c>
      <c r="BF67" t="s">
        <v>463</v>
      </c>
      <c r="BG67" t="s">
        <v>463</v>
      </c>
      <c r="BH67">
        <v>0</v>
      </c>
      <c r="BI67">
        <v>2</v>
      </c>
      <c r="BJ67" t="s">
        <v>642</v>
      </c>
      <c r="BM67">
        <v>108001</v>
      </c>
      <c r="BN67">
        <v>0</v>
      </c>
      <c r="BO67" t="s">
        <v>463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463</v>
      </c>
      <c r="BZ67">
        <v>97</v>
      </c>
      <c r="CA67">
        <v>51</v>
      </c>
      <c r="CB67" t="s">
        <v>463</v>
      </c>
      <c r="CE67">
        <v>0</v>
      </c>
      <c r="CF67">
        <v>0</v>
      </c>
      <c r="CG67">
        <v>0</v>
      </c>
      <c r="CM67">
        <v>0</v>
      </c>
      <c r="CN67" t="s">
        <v>448</v>
      </c>
      <c r="CO67">
        <v>0</v>
      </c>
      <c r="CP67">
        <f ca="1">(P67+Q67+S67+R67)</f>
        <v>0</v>
      </c>
      <c r="CQ67">
        <f ca="1">SUMIF(SmtRes!AQ86:'SmtRes'!AQ96,"=1",SmtRes!AA86:'SmtRes'!AA96)</f>
        <v>164840.09</v>
      </c>
      <c r="CR67">
        <f ca="1">SUMIF(SmtRes!AQ86:'SmtRes'!AQ96,"=1",SmtRes!AB86:'SmtRes'!AB96)</f>
        <v>2302.6</v>
      </c>
      <c r="CS67">
        <f ca="1">SUMIF(SmtRes!AQ86:'SmtRes'!AQ96,"=1",SmtRes!AC86:'SmtRes'!AC96)</f>
        <v>1264.6400000000001</v>
      </c>
      <c r="CT67">
        <f ca="1">SUMIF(SmtRes!AQ86:'SmtRes'!AQ96,"=1",SmtRes!AD86:'SmtRes'!AD96)</f>
        <v>527.6</v>
      </c>
      <c r="CU67">
        <f ca="1">AG67</f>
        <v>0</v>
      </c>
      <c r="CV67">
        <f ca="1">SUMIF(SmtRes!AQ86:'SmtRes'!AQ96,"=1",SmtRes!BU86:'SmtRes'!BU96)</f>
        <v>36.768000000000001</v>
      </c>
      <c r="CW67">
        <f ca="1">SUMIF(SmtRes!AQ86:'SmtRes'!AQ96,"=1",SmtRes!BV86:'SmtRes'!BV96)</f>
        <v>0.38400000000000001</v>
      </c>
      <c r="CX67">
        <f>AJ67</f>
        <v>0</v>
      </c>
      <c r="CY67">
        <f ca="1">(((S67+R67)*AT67)/100)</f>
        <v>0</v>
      </c>
      <c r="CZ67">
        <f ca="1">(((S67+R67)*AU67)/100)</f>
        <v>0</v>
      </c>
      <c r="DB67">
        <v>5</v>
      </c>
      <c r="DC67" t="s">
        <v>463</v>
      </c>
      <c r="DD67" t="s">
        <v>463</v>
      </c>
      <c r="DE67" t="s">
        <v>505</v>
      </c>
      <c r="DF67" t="s">
        <v>505</v>
      </c>
      <c r="DG67" t="s">
        <v>505</v>
      </c>
      <c r="DH67" t="s">
        <v>463</v>
      </c>
      <c r="DI67" t="s">
        <v>505</v>
      </c>
      <c r="DJ67" t="s">
        <v>505</v>
      </c>
      <c r="DK67" t="s">
        <v>463</v>
      </c>
      <c r="DL67" t="s">
        <v>463</v>
      </c>
      <c r="DM67" t="s">
        <v>463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605</v>
      </c>
      <c r="DW67" t="s">
        <v>605</v>
      </c>
      <c r="DX67">
        <v>100</v>
      </c>
      <c r="DZ67" t="s">
        <v>463</v>
      </c>
      <c r="EA67" t="s">
        <v>463</v>
      </c>
      <c r="EB67" t="s">
        <v>463</v>
      </c>
      <c r="EC67" t="s">
        <v>463</v>
      </c>
      <c r="EE67">
        <v>49505374</v>
      </c>
      <c r="EF67">
        <v>3</v>
      </c>
      <c r="EG67" t="s">
        <v>581</v>
      </c>
      <c r="EH67">
        <v>0</v>
      </c>
      <c r="EI67" t="s">
        <v>463</v>
      </c>
      <c r="EJ67">
        <v>2</v>
      </c>
      <c r="EK67">
        <v>108001</v>
      </c>
      <c r="EL67" t="s">
        <v>582</v>
      </c>
      <c r="EM67" t="s">
        <v>583</v>
      </c>
      <c r="EO67" t="s">
        <v>632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30.64</v>
      </c>
      <c r="EX67">
        <v>0.32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463</v>
      </c>
      <c r="GD67">
        <v>1</v>
      </c>
      <c r="GF67">
        <v>-1702077453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ca="1" si="92"/>
        <v>0</v>
      </c>
      <c r="GM67">
        <f t="shared" ca="1" si="93"/>
        <v>0</v>
      </c>
      <c r="GN67">
        <f t="shared" ca="1" si="94"/>
        <v>0</v>
      </c>
      <c r="GO67">
        <f t="shared" ca="1" si="95"/>
        <v>0</v>
      </c>
      <c r="GP67">
        <f t="shared" ca="1" si="96"/>
        <v>0</v>
      </c>
      <c r="GR67">
        <v>0</v>
      </c>
      <c r="GS67">
        <v>3</v>
      </c>
      <c r="GT67">
        <v>0</v>
      </c>
      <c r="GU67" t="s">
        <v>463</v>
      </c>
      <c r="GV67">
        <f t="shared" si="97"/>
        <v>0</v>
      </c>
      <c r="GW67">
        <v>1</v>
      </c>
      <c r="GX67">
        <f t="shared" si="98"/>
        <v>0</v>
      </c>
      <c r="HA67">
        <v>0</v>
      </c>
      <c r="HB67">
        <v>0</v>
      </c>
      <c r="HC67">
        <f>GV67*GW67</f>
        <v>0</v>
      </c>
      <c r="HE67" t="s">
        <v>463</v>
      </c>
      <c r="HF67" t="s">
        <v>463</v>
      </c>
      <c r="HM67" t="s">
        <v>463</v>
      </c>
      <c r="HN67" t="s">
        <v>584</v>
      </c>
      <c r="HO67" t="s">
        <v>585</v>
      </c>
      <c r="HP67" t="s">
        <v>582</v>
      </c>
      <c r="HQ67" t="s">
        <v>582</v>
      </c>
      <c r="HS67">
        <v>0</v>
      </c>
      <c r="IK67">
        <v>0</v>
      </c>
    </row>
    <row r="68" spans="1:245">
      <c r="A68">
        <v>18</v>
      </c>
      <c r="B68">
        <v>1</v>
      </c>
      <c r="C68">
        <v>96</v>
      </c>
      <c r="E68" t="s">
        <v>643</v>
      </c>
      <c r="F68" t="s">
        <v>587</v>
      </c>
      <c r="G68" t="s">
        <v>588</v>
      </c>
      <c r="H68" t="s">
        <v>589</v>
      </c>
      <c r="I68">
        <f>J68</f>
        <v>2</v>
      </c>
      <c r="J68">
        <v>2</v>
      </c>
      <c r="K68">
        <v>2</v>
      </c>
      <c r="O68">
        <f ca="1">ROUND(P68,2)</f>
        <v>0</v>
      </c>
      <c r="P68">
        <f ca="1">ROUND(ROUND(ROUND(SUMIF(SmtRes!AQ86:'SmtRes'!AQ96,"=1",SmtRes!CU86:'SmtRes'!CU96),2),2)*I68/100,2)</f>
        <v>0</v>
      </c>
      <c r="Q68">
        <f ca="1">ROUND(CR68*I68,2)</f>
        <v>0</v>
      </c>
      <c r="R68">
        <f ca="1">ROUND(CS68*I68,2)</f>
        <v>0</v>
      </c>
      <c r="S68">
        <f ca="1">ROUND(CT68*I68,2)</f>
        <v>0</v>
      </c>
      <c r="T68">
        <f t="shared" si="85"/>
        <v>0</v>
      </c>
      <c r="U68">
        <f ca="1">ROUND(CV68*I68,7)</f>
        <v>0</v>
      </c>
      <c r="V68">
        <f ca="1">ROUND(CW68*I68,7)</f>
        <v>0</v>
      </c>
      <c r="W68">
        <f t="shared" si="86"/>
        <v>0</v>
      </c>
      <c r="X68">
        <f t="shared" si="87"/>
        <v>0</v>
      </c>
      <c r="Y68">
        <f t="shared" si="88"/>
        <v>0</v>
      </c>
      <c r="AA68">
        <v>50573937</v>
      </c>
      <c r="AB68">
        <f t="shared" si="89"/>
        <v>0</v>
      </c>
      <c r="AC68">
        <f ca="1">ROUND((ES68),6)</f>
        <v>0</v>
      </c>
      <c r="AD68">
        <f ca="1">ROUND((((ET68)-(EU68))+AE68),6)</f>
        <v>0</v>
      </c>
      <c r="AE68">
        <f ca="1">ROUND((EU68),6)</f>
        <v>0</v>
      </c>
      <c r="AF68">
        <f ca="1">ROUND((EV68),6)</f>
        <v>0</v>
      </c>
      <c r="AG68">
        <f t="shared" si="90"/>
        <v>0</v>
      </c>
      <c r="AH68">
        <f ca="1">(EW68)</f>
        <v>0</v>
      </c>
      <c r="AI68">
        <f ca="1">(EX68)</f>
        <v>0</v>
      </c>
      <c r="AJ68">
        <f t="shared" si="91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463</v>
      </c>
      <c r="BE68" t="s">
        <v>463</v>
      </c>
      <c r="BF68" t="s">
        <v>463</v>
      </c>
      <c r="BG68" t="s">
        <v>463</v>
      </c>
      <c r="BH68">
        <v>3</v>
      </c>
      <c r="BI68">
        <v>2</v>
      </c>
      <c r="BJ68" t="s">
        <v>463</v>
      </c>
      <c r="BM68">
        <v>108001</v>
      </c>
      <c r="BN68">
        <v>0</v>
      </c>
      <c r="BO68" t="s">
        <v>463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463</v>
      </c>
      <c r="BZ68">
        <v>97</v>
      </c>
      <c r="CA68">
        <v>51</v>
      </c>
      <c r="CB68" t="s">
        <v>463</v>
      </c>
      <c r="CE68">
        <v>0</v>
      </c>
      <c r="CF68">
        <v>0</v>
      </c>
      <c r="CG68">
        <v>0</v>
      </c>
      <c r="CM68">
        <v>0</v>
      </c>
      <c r="CN68" t="s">
        <v>463</v>
      </c>
      <c r="CO68">
        <v>0</v>
      </c>
      <c r="CP68">
        <f>0</f>
        <v>0</v>
      </c>
      <c r="CQ68">
        <f ca="1">0</f>
        <v>0</v>
      </c>
      <c r="CR68">
        <f ca="1">0</f>
        <v>0</v>
      </c>
      <c r="CS68">
        <f ca="1">0</f>
        <v>0</v>
      </c>
      <c r="CT68">
        <f ca="1">0</f>
        <v>0</v>
      </c>
      <c r="CU68">
        <f ca="1">0</f>
        <v>0</v>
      </c>
      <c r="CV68">
        <f ca="1">0</f>
        <v>0</v>
      </c>
      <c r="CW68">
        <f ca="1">0</f>
        <v>0</v>
      </c>
      <c r="CX68">
        <f>0</f>
        <v>0</v>
      </c>
      <c r="CY68">
        <f>0</f>
        <v>0</v>
      </c>
      <c r="CZ68">
        <f>0</f>
        <v>0</v>
      </c>
      <c r="DC68" t="s">
        <v>463</v>
      </c>
      <c r="DD68" t="s">
        <v>463</v>
      </c>
      <c r="DE68" t="s">
        <v>463</v>
      </c>
      <c r="DF68" t="s">
        <v>463</v>
      </c>
      <c r="DG68" t="s">
        <v>463</v>
      </c>
      <c r="DH68" t="s">
        <v>463</v>
      </c>
      <c r="DI68" t="s">
        <v>463</v>
      </c>
      <c r="DJ68" t="s">
        <v>463</v>
      </c>
      <c r="DK68" t="s">
        <v>463</v>
      </c>
      <c r="DL68" t="s">
        <v>463</v>
      </c>
      <c r="DM68" t="s">
        <v>463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589</v>
      </c>
      <c r="DW68" t="s">
        <v>589</v>
      </c>
      <c r="DX68">
        <v>1</v>
      </c>
      <c r="DZ68" t="s">
        <v>463</v>
      </c>
      <c r="EA68" t="s">
        <v>463</v>
      </c>
      <c r="EB68" t="s">
        <v>463</v>
      </c>
      <c r="EC68" t="s">
        <v>463</v>
      </c>
      <c r="EE68">
        <v>49505374</v>
      </c>
      <c r="EF68">
        <v>3</v>
      </c>
      <c r="EG68" t="s">
        <v>581</v>
      </c>
      <c r="EH68">
        <v>0</v>
      </c>
      <c r="EI68" t="s">
        <v>463</v>
      </c>
      <c r="EJ68">
        <v>2</v>
      </c>
      <c r="EK68">
        <v>108001</v>
      </c>
      <c r="EL68" t="s">
        <v>582</v>
      </c>
      <c r="EM68" t="s">
        <v>583</v>
      </c>
      <c r="EO68" t="s">
        <v>463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463</v>
      </c>
      <c r="GD68">
        <v>1</v>
      </c>
      <c r="GF68">
        <v>274903907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ca="1" si="92"/>
        <v>0</v>
      </c>
      <c r="GM68">
        <f t="shared" ca="1" si="93"/>
        <v>0</v>
      </c>
      <c r="GN68">
        <f t="shared" ca="1" si="94"/>
        <v>0</v>
      </c>
      <c r="GO68">
        <f t="shared" ca="1" si="95"/>
        <v>0</v>
      </c>
      <c r="GP68">
        <f t="shared" ca="1" si="96"/>
        <v>0</v>
      </c>
      <c r="GR68">
        <v>0</v>
      </c>
      <c r="GS68">
        <v>3</v>
      </c>
      <c r="GT68">
        <v>0</v>
      </c>
      <c r="GU68" t="s">
        <v>463</v>
      </c>
      <c r="GV68">
        <f t="shared" si="97"/>
        <v>0</v>
      </c>
      <c r="GW68">
        <v>1</v>
      </c>
      <c r="GX68">
        <f t="shared" si="98"/>
        <v>0</v>
      </c>
      <c r="HA68">
        <v>0</v>
      </c>
      <c r="HB68">
        <v>0</v>
      </c>
      <c r="HC68">
        <f>0</f>
        <v>0</v>
      </c>
      <c r="HE68" t="s">
        <v>463</v>
      </c>
      <c r="HF68" t="s">
        <v>463</v>
      </c>
      <c r="HM68" t="s">
        <v>463</v>
      </c>
      <c r="HN68" t="s">
        <v>584</v>
      </c>
      <c r="HO68" t="s">
        <v>585</v>
      </c>
      <c r="HP68" t="s">
        <v>582</v>
      </c>
      <c r="HQ68" t="s">
        <v>582</v>
      </c>
      <c r="HS68">
        <v>0</v>
      </c>
      <c r="IK68">
        <v>0</v>
      </c>
    </row>
    <row r="69" spans="1:245">
      <c r="A69">
        <v>17</v>
      </c>
      <c r="B69">
        <v>1</v>
      </c>
      <c r="C69">
        <f ca="1">ROW(SmtRes!A107)</f>
        <v>107</v>
      </c>
      <c r="D69">
        <f ca="1">ROW(EtalonRes!A107)</f>
        <v>107</v>
      </c>
      <c r="E69" t="s">
        <v>644</v>
      </c>
      <c r="F69" t="s">
        <v>645</v>
      </c>
      <c r="G69" t="s">
        <v>646</v>
      </c>
      <c r="H69" t="s">
        <v>605</v>
      </c>
      <c r="I69">
        <f>ROUND(8/100,7)</f>
        <v>0.08</v>
      </c>
      <c r="J69">
        <v>0</v>
      </c>
      <c r="K69">
        <f>ROUND(8/100,7)</f>
        <v>0.08</v>
      </c>
      <c r="O69">
        <f ca="1">ROUND(CP69,2)</f>
        <v>2038.01</v>
      </c>
      <c r="P69">
        <f ca="1">SUMIF(SmtRes!AQ97:'SmtRes'!AQ107,"=1",SmtRes!DF97:'SmtRes'!DF107)</f>
        <v>71.13</v>
      </c>
      <c r="Q69">
        <f ca="1">SUMIF(SmtRes!AQ97:'SmtRes'!AQ107,"=1",SmtRes!DG97:'SmtRes'!DG107)</f>
        <v>153.39000000000001</v>
      </c>
      <c r="R69">
        <f ca="1">SUMIF(SmtRes!AQ97:'SmtRes'!AQ107,"=1",SmtRes!DH97:'SmtRes'!DH107)</f>
        <v>77.900000000000006</v>
      </c>
      <c r="S69">
        <f ca="1">SUMIF(SmtRes!AQ97:'SmtRes'!AQ107,"=1",SmtRes!DI97:'SmtRes'!DI107)</f>
        <v>1735.59</v>
      </c>
      <c r="T69">
        <f t="shared" si="85"/>
        <v>0</v>
      </c>
      <c r="U69">
        <f ca="1">SUMIF(SmtRes!AQ97:'SmtRes'!AQ107,"=1",SmtRes!CV97:'SmtRes'!CV107)</f>
        <v>3.2896000000000001</v>
      </c>
      <c r="V69">
        <f ca="1">SUMIF(SmtRes!AQ97:'SmtRes'!AQ107,"=1",SmtRes!CW97:'SmtRes'!CW107)</f>
        <v>0.1232</v>
      </c>
      <c r="W69">
        <f t="shared" si="86"/>
        <v>0</v>
      </c>
      <c r="X69">
        <f t="shared" ca="1" si="87"/>
        <v>1759.09</v>
      </c>
      <c r="Y69">
        <f t="shared" ca="1" si="88"/>
        <v>924.88</v>
      </c>
      <c r="AA69">
        <v>50573937</v>
      </c>
      <c r="AB69">
        <f t="shared" ca="1" si="89"/>
        <v>24478.527396000001</v>
      </c>
      <c r="AC69">
        <f ca="1">ROUND((SUM(SmtRes!BQ97:'SmtRes'!BQ107)),6)</f>
        <v>866.28969600000005</v>
      </c>
      <c r="AD69">
        <f ca="1">ROUND((((SUM(SmtRes!BR97:'SmtRes'!BR107))-(SUM(SmtRes!BS97:'SmtRes'!BS107)))+AE69),6)</f>
        <v>1917.3257000000001</v>
      </c>
      <c r="AE69">
        <f ca="1">ROUND((SUM(SmtRes!BS97:'SmtRes'!BS107)),6)</f>
        <v>973.77279999999996</v>
      </c>
      <c r="AF69">
        <f ca="1">ROUND((SUM(SmtRes!BT97:'SmtRes'!BT107)),6)</f>
        <v>21694.912</v>
      </c>
      <c r="AG69">
        <f t="shared" si="90"/>
        <v>0</v>
      </c>
      <c r="AH69">
        <f ca="1">(SUM(SmtRes!BU97:'SmtRes'!BU107))</f>
        <v>41.12</v>
      </c>
      <c r="AI69">
        <f ca="1">(SUM(SmtRes!BV97:'SmtRes'!BV107))</f>
        <v>1.54</v>
      </c>
      <c r="AJ69">
        <f t="shared" si="91"/>
        <v>0</v>
      </c>
      <c r="AK69">
        <v>25452.300196</v>
      </c>
      <c r="AL69">
        <v>866.28969600000005</v>
      </c>
      <c r="AM69">
        <v>1917.3257000000001</v>
      </c>
      <c r="AN69">
        <v>973.77280000000007</v>
      </c>
      <c r="AO69">
        <v>21694.912</v>
      </c>
      <c r="AP69">
        <v>0</v>
      </c>
      <c r="AQ69">
        <v>41.12</v>
      </c>
      <c r="AR69">
        <v>1.54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463</v>
      </c>
      <c r="BE69" t="s">
        <v>463</v>
      </c>
      <c r="BF69" t="s">
        <v>463</v>
      </c>
      <c r="BG69" t="s">
        <v>463</v>
      </c>
      <c r="BH69">
        <v>0</v>
      </c>
      <c r="BI69">
        <v>2</v>
      </c>
      <c r="BJ69" t="s">
        <v>647</v>
      </c>
      <c r="BM69">
        <v>108001</v>
      </c>
      <c r="BN69">
        <v>0</v>
      </c>
      <c r="BO69" t="s">
        <v>463</v>
      </c>
      <c r="BP69">
        <v>0</v>
      </c>
      <c r="BQ69">
        <v>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463</v>
      </c>
      <c r="BZ69">
        <v>97</v>
      </c>
      <c r="CA69">
        <v>51</v>
      </c>
      <c r="CB69" t="s">
        <v>463</v>
      </c>
      <c r="CE69">
        <v>0</v>
      </c>
      <c r="CF69">
        <v>0</v>
      </c>
      <c r="CG69">
        <v>0</v>
      </c>
      <c r="CM69">
        <v>0</v>
      </c>
      <c r="CN69" t="s">
        <v>463</v>
      </c>
      <c r="CO69">
        <v>0</v>
      </c>
      <c r="CP69">
        <f ca="1">(P69+Q69+S69+R69)</f>
        <v>2038.01</v>
      </c>
      <c r="CQ69">
        <f ca="1">SUMIF(SmtRes!AQ97:'SmtRes'!AQ107,"=1",SmtRes!AA97:'SmtRes'!AA107)</f>
        <v>164840.09</v>
      </c>
      <c r="CR69">
        <f ca="1">SUMIF(SmtRes!AQ97:'SmtRes'!AQ107,"=1",SmtRes!AB97:'SmtRes'!AB107)</f>
        <v>2302.6</v>
      </c>
      <c r="CS69">
        <f ca="1">SUMIF(SmtRes!AQ97:'SmtRes'!AQ107,"=1",SmtRes!AC97:'SmtRes'!AC107)</f>
        <v>1264.6400000000001</v>
      </c>
      <c r="CT69">
        <f ca="1">SUMIF(SmtRes!AQ97:'SmtRes'!AQ107,"=1",SmtRes!AD97:'SmtRes'!AD107)</f>
        <v>527.6</v>
      </c>
      <c r="CU69">
        <f ca="1">AG69</f>
        <v>0</v>
      </c>
      <c r="CV69">
        <f ca="1">SUMIF(SmtRes!AQ97:'SmtRes'!AQ107,"=1",SmtRes!BU97:'SmtRes'!BU107)</f>
        <v>41.12</v>
      </c>
      <c r="CW69">
        <f ca="1">SUMIF(SmtRes!AQ97:'SmtRes'!AQ107,"=1",SmtRes!BV97:'SmtRes'!BV107)</f>
        <v>1.54</v>
      </c>
      <c r="CX69">
        <f>AJ69</f>
        <v>0</v>
      </c>
      <c r="CY69">
        <f ca="1">(((S69+R69)*AT69)/100)</f>
        <v>1759.0853</v>
      </c>
      <c r="CZ69">
        <f ca="1">(((S69+R69)*AU69)/100)</f>
        <v>924.87990000000002</v>
      </c>
      <c r="DC69" t="s">
        <v>463</v>
      </c>
      <c r="DD69" t="s">
        <v>463</v>
      </c>
      <c r="DE69" t="s">
        <v>463</v>
      </c>
      <c r="DF69" t="s">
        <v>463</v>
      </c>
      <c r="DG69" t="s">
        <v>463</v>
      </c>
      <c r="DH69" t="s">
        <v>463</v>
      </c>
      <c r="DI69" t="s">
        <v>463</v>
      </c>
      <c r="DJ69" t="s">
        <v>463</v>
      </c>
      <c r="DK69" t="s">
        <v>463</v>
      </c>
      <c r="DL69" t="s">
        <v>463</v>
      </c>
      <c r="DM69" t="s">
        <v>463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605</v>
      </c>
      <c r="DW69" t="s">
        <v>605</v>
      </c>
      <c r="DX69">
        <v>100</v>
      </c>
      <c r="DZ69" t="s">
        <v>463</v>
      </c>
      <c r="EA69" t="s">
        <v>463</v>
      </c>
      <c r="EB69" t="s">
        <v>463</v>
      </c>
      <c r="EC69" t="s">
        <v>463</v>
      </c>
      <c r="EE69">
        <v>49505374</v>
      </c>
      <c r="EF69">
        <v>3</v>
      </c>
      <c r="EG69" t="s">
        <v>581</v>
      </c>
      <c r="EH69">
        <v>0</v>
      </c>
      <c r="EI69" t="s">
        <v>463</v>
      </c>
      <c r="EJ69">
        <v>2</v>
      </c>
      <c r="EK69">
        <v>108001</v>
      </c>
      <c r="EL69" t="s">
        <v>582</v>
      </c>
      <c r="EM69" t="s">
        <v>583</v>
      </c>
      <c r="EO69" t="s">
        <v>463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41.12</v>
      </c>
      <c r="EX69">
        <v>1.54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463</v>
      </c>
      <c r="GD69">
        <v>1</v>
      </c>
      <c r="GF69">
        <v>898609375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ca="1" si="92"/>
        <v>0</v>
      </c>
      <c r="GM69">
        <f t="shared" ca="1" si="93"/>
        <v>4721.9799999999996</v>
      </c>
      <c r="GN69">
        <f t="shared" ca="1" si="94"/>
        <v>0</v>
      </c>
      <c r="GO69">
        <f t="shared" ca="1" si="95"/>
        <v>4721.9799999999996</v>
      </c>
      <c r="GP69">
        <f t="shared" ca="1" si="96"/>
        <v>0</v>
      </c>
      <c r="GR69">
        <v>0</v>
      </c>
      <c r="GS69">
        <v>3</v>
      </c>
      <c r="GT69">
        <v>0</v>
      </c>
      <c r="GU69" t="s">
        <v>463</v>
      </c>
      <c r="GV69">
        <f t="shared" si="97"/>
        <v>0</v>
      </c>
      <c r="GW69">
        <v>1</v>
      </c>
      <c r="GX69">
        <f t="shared" si="98"/>
        <v>0</v>
      </c>
      <c r="HA69">
        <v>0</v>
      </c>
      <c r="HB69">
        <v>0</v>
      </c>
      <c r="HC69">
        <f>GV69*GW69</f>
        <v>0</v>
      </c>
      <c r="HE69" t="s">
        <v>463</v>
      </c>
      <c r="HF69" t="s">
        <v>463</v>
      </c>
      <c r="HM69" t="s">
        <v>463</v>
      </c>
      <c r="HN69" t="s">
        <v>584</v>
      </c>
      <c r="HO69" t="s">
        <v>585</v>
      </c>
      <c r="HP69" t="s">
        <v>582</v>
      </c>
      <c r="HQ69" t="s">
        <v>582</v>
      </c>
      <c r="HS69">
        <v>0</v>
      </c>
      <c r="IK69">
        <v>0</v>
      </c>
    </row>
    <row r="70" spans="1:245">
      <c r="A70">
        <v>18</v>
      </c>
      <c r="B70">
        <v>1</v>
      </c>
      <c r="C70">
        <v>107</v>
      </c>
      <c r="E70" t="s">
        <v>648</v>
      </c>
      <c r="F70" t="s">
        <v>587</v>
      </c>
      <c r="G70" t="s">
        <v>588</v>
      </c>
      <c r="H70" t="s">
        <v>589</v>
      </c>
      <c r="I70">
        <f>J70</f>
        <v>2</v>
      </c>
      <c r="J70">
        <v>2</v>
      </c>
      <c r="K70">
        <v>2</v>
      </c>
      <c r="O70">
        <f ca="1">ROUND(P70,2)</f>
        <v>34.71</v>
      </c>
      <c r="P70">
        <f ca="1">ROUND(ROUND(ROUND(SUMIF(SmtRes!AQ97:'SmtRes'!AQ107,"=1",SmtRes!CU97:'SmtRes'!CU107),2),2)*I70/100,2)</f>
        <v>34.71</v>
      </c>
      <c r="Q70">
        <f ca="1">ROUND(CR70*I70,2)</f>
        <v>0</v>
      </c>
      <c r="R70">
        <f ca="1">ROUND(CS70*I70,2)</f>
        <v>0</v>
      </c>
      <c r="S70">
        <f ca="1">ROUND(CT70*I70,2)</f>
        <v>0</v>
      </c>
      <c r="T70">
        <f t="shared" si="85"/>
        <v>0</v>
      </c>
      <c r="U70">
        <f ca="1">ROUND(CV70*I70,7)</f>
        <v>0</v>
      </c>
      <c r="V70">
        <f ca="1">ROUND(CW70*I70,7)</f>
        <v>0</v>
      </c>
      <c r="W70">
        <f t="shared" si="86"/>
        <v>0</v>
      </c>
      <c r="X70">
        <f t="shared" si="87"/>
        <v>0</v>
      </c>
      <c r="Y70">
        <f t="shared" si="88"/>
        <v>0</v>
      </c>
      <c r="AA70">
        <v>50573937</v>
      </c>
      <c r="AB70">
        <f t="shared" si="89"/>
        <v>0</v>
      </c>
      <c r="AC70">
        <f ca="1">ROUND((ES70),6)</f>
        <v>0</v>
      </c>
      <c r="AD70">
        <f ca="1">ROUND((((ET70)-(EU70))+AE70),6)</f>
        <v>0</v>
      </c>
      <c r="AE70">
        <f ca="1">ROUND((EU70),6)</f>
        <v>0</v>
      </c>
      <c r="AF70">
        <f ca="1">ROUND((EV70),6)</f>
        <v>0</v>
      </c>
      <c r="AG70">
        <f t="shared" si="90"/>
        <v>0</v>
      </c>
      <c r="AH70">
        <f ca="1">(EW70)</f>
        <v>0</v>
      </c>
      <c r="AI70">
        <f ca="1">(EX70)</f>
        <v>0</v>
      </c>
      <c r="AJ70">
        <f t="shared" si="91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463</v>
      </c>
      <c r="BE70" t="s">
        <v>463</v>
      </c>
      <c r="BF70" t="s">
        <v>463</v>
      </c>
      <c r="BG70" t="s">
        <v>463</v>
      </c>
      <c r="BH70">
        <v>3</v>
      </c>
      <c r="BI70">
        <v>2</v>
      </c>
      <c r="BJ70" t="s">
        <v>463</v>
      </c>
      <c r="BM70">
        <v>108001</v>
      </c>
      <c r="BN70">
        <v>0</v>
      </c>
      <c r="BO70" t="s">
        <v>463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463</v>
      </c>
      <c r="BZ70">
        <v>97</v>
      </c>
      <c r="CA70">
        <v>51</v>
      </c>
      <c r="CB70" t="s">
        <v>463</v>
      </c>
      <c r="CE70">
        <v>0</v>
      </c>
      <c r="CF70">
        <v>0</v>
      </c>
      <c r="CG70">
        <v>0</v>
      </c>
      <c r="CM70">
        <v>0</v>
      </c>
      <c r="CN70" t="s">
        <v>463</v>
      </c>
      <c r="CO70">
        <v>0</v>
      </c>
      <c r="CP70">
        <f>0</f>
        <v>0</v>
      </c>
      <c r="CQ70">
        <f ca="1">0</f>
        <v>0</v>
      </c>
      <c r="CR70">
        <f ca="1">0</f>
        <v>0</v>
      </c>
      <c r="CS70">
        <f ca="1">0</f>
        <v>0</v>
      </c>
      <c r="CT70">
        <f ca="1">0</f>
        <v>0</v>
      </c>
      <c r="CU70">
        <f ca="1">0</f>
        <v>0</v>
      </c>
      <c r="CV70">
        <f ca="1">0</f>
        <v>0</v>
      </c>
      <c r="CW70">
        <f ca="1">0</f>
        <v>0</v>
      </c>
      <c r="CX70">
        <f>0</f>
        <v>0</v>
      </c>
      <c r="CY70">
        <f>0</f>
        <v>0</v>
      </c>
      <c r="CZ70">
        <f>0</f>
        <v>0</v>
      </c>
      <c r="DC70" t="s">
        <v>463</v>
      </c>
      <c r="DD70" t="s">
        <v>463</v>
      </c>
      <c r="DE70" t="s">
        <v>463</v>
      </c>
      <c r="DF70" t="s">
        <v>463</v>
      </c>
      <c r="DG70" t="s">
        <v>463</v>
      </c>
      <c r="DH70" t="s">
        <v>463</v>
      </c>
      <c r="DI70" t="s">
        <v>463</v>
      </c>
      <c r="DJ70" t="s">
        <v>463</v>
      </c>
      <c r="DK70" t="s">
        <v>463</v>
      </c>
      <c r="DL70" t="s">
        <v>463</v>
      </c>
      <c r="DM70" t="s">
        <v>463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589</v>
      </c>
      <c r="DW70" t="s">
        <v>589</v>
      </c>
      <c r="DX70">
        <v>1</v>
      </c>
      <c r="DZ70" t="s">
        <v>463</v>
      </c>
      <c r="EA70" t="s">
        <v>463</v>
      </c>
      <c r="EB70" t="s">
        <v>463</v>
      </c>
      <c r="EC70" t="s">
        <v>463</v>
      </c>
      <c r="EE70">
        <v>49505374</v>
      </c>
      <c r="EF70">
        <v>3</v>
      </c>
      <c r="EG70" t="s">
        <v>581</v>
      </c>
      <c r="EH70">
        <v>0</v>
      </c>
      <c r="EI70" t="s">
        <v>463</v>
      </c>
      <c r="EJ70">
        <v>2</v>
      </c>
      <c r="EK70">
        <v>108001</v>
      </c>
      <c r="EL70" t="s">
        <v>582</v>
      </c>
      <c r="EM70" t="s">
        <v>583</v>
      </c>
      <c r="EO70" t="s">
        <v>463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463</v>
      </c>
      <c r="GD70">
        <v>1</v>
      </c>
      <c r="GF70">
        <v>274903907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ca="1" si="92"/>
        <v>0</v>
      </c>
      <c r="GM70">
        <f t="shared" ca="1" si="93"/>
        <v>34.71</v>
      </c>
      <c r="GN70">
        <f t="shared" ca="1" si="94"/>
        <v>0</v>
      </c>
      <c r="GO70">
        <f t="shared" ca="1" si="95"/>
        <v>34.71</v>
      </c>
      <c r="GP70">
        <f t="shared" ca="1" si="96"/>
        <v>0</v>
      </c>
      <c r="GR70">
        <v>0</v>
      </c>
      <c r="GS70">
        <v>3</v>
      </c>
      <c r="GT70">
        <v>0</v>
      </c>
      <c r="GU70" t="s">
        <v>463</v>
      </c>
      <c r="GV70">
        <f t="shared" si="97"/>
        <v>0</v>
      </c>
      <c r="GW70">
        <v>1</v>
      </c>
      <c r="GX70">
        <f t="shared" si="98"/>
        <v>0</v>
      </c>
      <c r="HA70">
        <v>0</v>
      </c>
      <c r="HB70">
        <v>0</v>
      </c>
      <c r="HC70">
        <f>0</f>
        <v>0</v>
      </c>
      <c r="HE70" t="s">
        <v>463</v>
      </c>
      <c r="HF70" t="s">
        <v>463</v>
      </c>
      <c r="HM70" t="s">
        <v>463</v>
      </c>
      <c r="HN70" t="s">
        <v>584</v>
      </c>
      <c r="HO70" t="s">
        <v>585</v>
      </c>
      <c r="HP70" t="s">
        <v>582</v>
      </c>
      <c r="HQ70" t="s">
        <v>582</v>
      </c>
      <c r="HS70">
        <v>0</v>
      </c>
      <c r="IK70">
        <v>0</v>
      </c>
    </row>
    <row r="71" spans="1:245">
      <c r="A71">
        <v>17</v>
      </c>
      <c r="B71">
        <v>1</v>
      </c>
      <c r="C71">
        <f ca="1">ROW(SmtRes!A110)</f>
        <v>110</v>
      </c>
      <c r="D71">
        <f ca="1">ROW(EtalonRes!A110)</f>
        <v>110</v>
      </c>
      <c r="E71" t="s">
        <v>649</v>
      </c>
      <c r="F71" t="s">
        <v>650</v>
      </c>
      <c r="G71" t="s">
        <v>651</v>
      </c>
      <c r="H71" t="s">
        <v>503</v>
      </c>
      <c r="I71">
        <v>0</v>
      </c>
      <c r="J71">
        <v>0</v>
      </c>
      <c r="K71">
        <v>0</v>
      </c>
      <c r="O71">
        <f ca="1">ROUND(CP71,2)</f>
        <v>0</v>
      </c>
      <c r="P71">
        <f ca="1">SUMIF(SmtRes!AQ108:'SmtRes'!AQ110,"=1",SmtRes!DF108:'SmtRes'!DF110)</f>
        <v>0</v>
      </c>
      <c r="Q71">
        <f ca="1">SUMIF(SmtRes!AQ108:'SmtRes'!AQ110,"=1",SmtRes!DG108:'SmtRes'!DG110)</f>
        <v>0</v>
      </c>
      <c r="R71">
        <f ca="1">SUMIF(SmtRes!AQ108:'SmtRes'!AQ110,"=1",SmtRes!DH108:'SmtRes'!DH110)</f>
        <v>0</v>
      </c>
      <c r="S71">
        <f ca="1">SUMIF(SmtRes!AQ108:'SmtRes'!AQ110,"=1",SmtRes!DI108:'SmtRes'!DI110)</f>
        <v>0</v>
      </c>
      <c r="T71">
        <f t="shared" si="85"/>
        <v>0</v>
      </c>
      <c r="U71">
        <f ca="1">SUMIF(SmtRes!AQ108:'SmtRes'!AQ110,"=1",SmtRes!CV108:'SmtRes'!CV110)</f>
        <v>0</v>
      </c>
      <c r="V71">
        <f ca="1">SUMIF(SmtRes!AQ108:'SmtRes'!AQ110,"=1",SmtRes!CW108:'SmtRes'!CW110)</f>
        <v>0</v>
      </c>
      <c r="W71">
        <f t="shared" si="86"/>
        <v>0</v>
      </c>
      <c r="X71">
        <f t="shared" ca="1" si="87"/>
        <v>0</v>
      </c>
      <c r="Y71">
        <f t="shared" ca="1" si="88"/>
        <v>0</v>
      </c>
      <c r="AA71">
        <v>50573937</v>
      </c>
      <c r="AB71">
        <f t="shared" ca="1" si="89"/>
        <v>690.4674</v>
      </c>
      <c r="AC71">
        <f ca="1">ROUND((SUM(SmtRes!BQ108:'SmtRes'!BQ110)),6)</f>
        <v>3.4986000000000002</v>
      </c>
      <c r="AD71">
        <f ca="1">ROUND((((0)-(0))+AE71),6)</f>
        <v>0</v>
      </c>
      <c r="AE71">
        <f ca="1">ROUND((0),6)</f>
        <v>0</v>
      </c>
      <c r="AF71">
        <f ca="1">ROUND((SUM(SmtRes!BT108:'SmtRes'!BT110)),6)</f>
        <v>686.96879999999999</v>
      </c>
      <c r="AG71">
        <f t="shared" si="90"/>
        <v>0</v>
      </c>
      <c r="AH71">
        <f ca="1">(SUM(SmtRes!BU108:'SmtRes'!BU110))</f>
        <v>1.236</v>
      </c>
      <c r="AI71">
        <f ca="1">(0)</f>
        <v>0</v>
      </c>
      <c r="AJ71">
        <f t="shared" si="91"/>
        <v>0</v>
      </c>
      <c r="AK71">
        <v>575.97259999999994</v>
      </c>
      <c r="AL71">
        <v>3.4986000000000002</v>
      </c>
      <c r="AM71">
        <v>0</v>
      </c>
      <c r="AN71">
        <v>0</v>
      </c>
      <c r="AO71">
        <v>572.47399999999993</v>
      </c>
      <c r="AP71">
        <v>0</v>
      </c>
      <c r="AQ71">
        <v>1.03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463</v>
      </c>
      <c r="BE71" t="s">
        <v>463</v>
      </c>
      <c r="BF71" t="s">
        <v>463</v>
      </c>
      <c r="BG71" t="s">
        <v>463</v>
      </c>
      <c r="BH71">
        <v>0</v>
      </c>
      <c r="BI71">
        <v>2</v>
      </c>
      <c r="BJ71" t="s">
        <v>652</v>
      </c>
      <c r="BM71">
        <v>108001</v>
      </c>
      <c r="BN71">
        <v>0</v>
      </c>
      <c r="BO71" t="s">
        <v>463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463</v>
      </c>
      <c r="BZ71">
        <v>97</v>
      </c>
      <c r="CA71">
        <v>51</v>
      </c>
      <c r="CB71" t="s">
        <v>463</v>
      </c>
      <c r="CE71">
        <v>0</v>
      </c>
      <c r="CF71">
        <v>0</v>
      </c>
      <c r="CG71">
        <v>0</v>
      </c>
      <c r="CM71">
        <v>0</v>
      </c>
      <c r="CN71" t="s">
        <v>448</v>
      </c>
      <c r="CO71">
        <v>0</v>
      </c>
      <c r="CP71">
        <f ca="1">(P71+Q71+S71+R71)</f>
        <v>0</v>
      </c>
      <c r="CQ71">
        <f ca="1">SUMIF(SmtRes!AQ108:'SmtRes'!AQ110,"=1",SmtRes!AA108:'SmtRes'!AA110)</f>
        <v>188.92</v>
      </c>
      <c r="CR71">
        <f ca="1">SUMIF(SmtRes!AQ108:'SmtRes'!AQ110,"=1",SmtRes!AB108:'SmtRes'!AB110)</f>
        <v>0</v>
      </c>
      <c r="CS71">
        <f ca="1">SUMIF(SmtRes!AQ108:'SmtRes'!AQ110,"=1",SmtRes!AC108:'SmtRes'!AC110)</f>
        <v>0</v>
      </c>
      <c r="CT71">
        <f ca="1">SUMIF(SmtRes!AQ108:'SmtRes'!AQ110,"=1",SmtRes!AD108:'SmtRes'!AD110)</f>
        <v>555.79999999999995</v>
      </c>
      <c r="CU71">
        <f ca="1">AG71</f>
        <v>0</v>
      </c>
      <c r="CV71">
        <f ca="1">SUMIF(SmtRes!AQ108:'SmtRes'!AQ110,"=1",SmtRes!BU108:'SmtRes'!BU110)</f>
        <v>1.236</v>
      </c>
      <c r="CW71">
        <f ca="1">SUMIF(SmtRes!AQ108:'SmtRes'!AQ110,"=1",SmtRes!BV108:'SmtRes'!BV110)</f>
        <v>0</v>
      </c>
      <c r="CX71">
        <f>AJ71</f>
        <v>0</v>
      </c>
      <c r="CY71">
        <f ca="1">(((S71+R71)*AT71)/100)</f>
        <v>0</v>
      </c>
      <c r="CZ71">
        <f ca="1">(((S71+R71)*AU71)/100)</f>
        <v>0</v>
      </c>
      <c r="DB71">
        <v>6</v>
      </c>
      <c r="DC71" t="s">
        <v>463</v>
      </c>
      <c r="DD71" t="s">
        <v>463</v>
      </c>
      <c r="DE71" t="s">
        <v>505</v>
      </c>
      <c r="DF71" t="s">
        <v>505</v>
      </c>
      <c r="DG71" t="s">
        <v>505</v>
      </c>
      <c r="DH71" t="s">
        <v>463</v>
      </c>
      <c r="DI71" t="s">
        <v>505</v>
      </c>
      <c r="DJ71" t="s">
        <v>505</v>
      </c>
      <c r="DK71" t="s">
        <v>463</v>
      </c>
      <c r="DL71" t="s">
        <v>463</v>
      </c>
      <c r="DM71" t="s">
        <v>463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503</v>
      </c>
      <c r="DW71" t="s">
        <v>503</v>
      </c>
      <c r="DX71">
        <v>1</v>
      </c>
      <c r="DZ71" t="s">
        <v>463</v>
      </c>
      <c r="EA71" t="s">
        <v>463</v>
      </c>
      <c r="EB71" t="s">
        <v>463</v>
      </c>
      <c r="EC71" t="s">
        <v>463</v>
      </c>
      <c r="EE71">
        <v>49505374</v>
      </c>
      <c r="EF71">
        <v>3</v>
      </c>
      <c r="EG71" t="s">
        <v>581</v>
      </c>
      <c r="EH71">
        <v>0</v>
      </c>
      <c r="EI71" t="s">
        <v>463</v>
      </c>
      <c r="EJ71">
        <v>2</v>
      </c>
      <c r="EK71">
        <v>108001</v>
      </c>
      <c r="EL71" t="s">
        <v>582</v>
      </c>
      <c r="EM71" t="s">
        <v>583</v>
      </c>
      <c r="EO71" t="s">
        <v>632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1.03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463</v>
      </c>
      <c r="GD71">
        <v>1</v>
      </c>
      <c r="GF71">
        <v>-889187414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ca="1" si="92"/>
        <v>0</v>
      </c>
      <c r="GM71">
        <f t="shared" ca="1" si="93"/>
        <v>0</v>
      </c>
      <c r="GN71">
        <f t="shared" ca="1" si="94"/>
        <v>0</v>
      </c>
      <c r="GO71">
        <f t="shared" ca="1" si="95"/>
        <v>0</v>
      </c>
      <c r="GP71">
        <f t="shared" ca="1" si="96"/>
        <v>0</v>
      </c>
      <c r="GR71">
        <v>0</v>
      </c>
      <c r="GS71">
        <v>3</v>
      </c>
      <c r="GT71">
        <v>0</v>
      </c>
      <c r="GU71" t="s">
        <v>463</v>
      </c>
      <c r="GV71">
        <f t="shared" si="97"/>
        <v>0</v>
      </c>
      <c r="GW71">
        <v>1</v>
      </c>
      <c r="GX71">
        <f t="shared" si="98"/>
        <v>0</v>
      </c>
      <c r="HA71">
        <v>0</v>
      </c>
      <c r="HB71">
        <v>0</v>
      </c>
      <c r="HC71">
        <f>GV71*GW71</f>
        <v>0</v>
      </c>
      <c r="HE71" t="s">
        <v>463</v>
      </c>
      <c r="HF71" t="s">
        <v>463</v>
      </c>
      <c r="HM71" t="s">
        <v>463</v>
      </c>
      <c r="HN71" t="s">
        <v>584</v>
      </c>
      <c r="HO71" t="s">
        <v>585</v>
      </c>
      <c r="HP71" t="s">
        <v>582</v>
      </c>
      <c r="HQ71" t="s">
        <v>582</v>
      </c>
      <c r="HS71">
        <v>0</v>
      </c>
      <c r="IK71">
        <v>0</v>
      </c>
    </row>
    <row r="72" spans="1:245">
      <c r="A72">
        <v>18</v>
      </c>
      <c r="B72">
        <v>1</v>
      </c>
      <c r="C72">
        <v>110</v>
      </c>
      <c r="E72" t="s">
        <v>653</v>
      </c>
      <c r="F72" t="s">
        <v>587</v>
      </c>
      <c r="G72" t="s">
        <v>588</v>
      </c>
      <c r="H72" t="s">
        <v>589</v>
      </c>
      <c r="I72">
        <f>J72</f>
        <v>2</v>
      </c>
      <c r="J72">
        <v>2</v>
      </c>
      <c r="K72">
        <v>2</v>
      </c>
      <c r="O72">
        <f ca="1">ROUND(P72,2)</f>
        <v>0</v>
      </c>
      <c r="P72">
        <f ca="1">ROUND(ROUND(ROUND(SUMIF(SmtRes!AQ108:'SmtRes'!AQ110,"=1",SmtRes!CU108:'SmtRes'!CU110),2),2)*I72/100,2)</f>
        <v>0</v>
      </c>
      <c r="Q72">
        <f ca="1">ROUND(CR72*I72,2)</f>
        <v>0</v>
      </c>
      <c r="R72">
        <f ca="1">ROUND(CS72*I72,2)</f>
        <v>0</v>
      </c>
      <c r="S72">
        <f ca="1">ROUND(CT72*I72,2)</f>
        <v>0</v>
      </c>
      <c r="T72">
        <f t="shared" si="85"/>
        <v>0</v>
      </c>
      <c r="U72">
        <f ca="1">ROUND(CV72*I72,7)</f>
        <v>0</v>
      </c>
      <c r="V72">
        <f ca="1">ROUND(CW72*I72,7)</f>
        <v>0</v>
      </c>
      <c r="W72">
        <f t="shared" si="86"/>
        <v>0</v>
      </c>
      <c r="X72">
        <f t="shared" si="87"/>
        <v>0</v>
      </c>
      <c r="Y72">
        <f t="shared" si="88"/>
        <v>0</v>
      </c>
      <c r="AA72">
        <v>50573937</v>
      </c>
      <c r="AB72">
        <f t="shared" si="89"/>
        <v>0</v>
      </c>
      <c r="AC72">
        <f ca="1">ROUND((ES72),6)</f>
        <v>0</v>
      </c>
      <c r="AD72">
        <f ca="1">ROUND((((ET72)-(EU72))+AE72),6)</f>
        <v>0</v>
      </c>
      <c r="AE72">
        <f ca="1">ROUND((EU72),6)</f>
        <v>0</v>
      </c>
      <c r="AF72">
        <f ca="1">ROUND((EV72),6)</f>
        <v>0</v>
      </c>
      <c r="AG72">
        <f t="shared" si="90"/>
        <v>0</v>
      </c>
      <c r="AH72">
        <f ca="1">(EW72)</f>
        <v>0</v>
      </c>
      <c r="AI72">
        <f ca="1">(EX72)</f>
        <v>0</v>
      </c>
      <c r="AJ72">
        <f t="shared" si="91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463</v>
      </c>
      <c r="BE72" t="s">
        <v>463</v>
      </c>
      <c r="BF72" t="s">
        <v>463</v>
      </c>
      <c r="BG72" t="s">
        <v>463</v>
      </c>
      <c r="BH72">
        <v>3</v>
      </c>
      <c r="BI72">
        <v>2</v>
      </c>
      <c r="BJ72" t="s">
        <v>463</v>
      </c>
      <c r="BM72">
        <v>108001</v>
      </c>
      <c r="BN72">
        <v>0</v>
      </c>
      <c r="BO72" t="s">
        <v>463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463</v>
      </c>
      <c r="BZ72">
        <v>97</v>
      </c>
      <c r="CA72">
        <v>51</v>
      </c>
      <c r="CB72" t="s">
        <v>463</v>
      </c>
      <c r="CE72">
        <v>0</v>
      </c>
      <c r="CF72">
        <v>0</v>
      </c>
      <c r="CG72">
        <v>0</v>
      </c>
      <c r="CM72">
        <v>0</v>
      </c>
      <c r="CN72" t="s">
        <v>463</v>
      </c>
      <c r="CO72">
        <v>0</v>
      </c>
      <c r="CP72">
        <f>0</f>
        <v>0</v>
      </c>
      <c r="CQ72">
        <f ca="1">0</f>
        <v>0</v>
      </c>
      <c r="CR72">
        <f ca="1">0</f>
        <v>0</v>
      </c>
      <c r="CS72">
        <f ca="1">0</f>
        <v>0</v>
      </c>
      <c r="CT72">
        <f ca="1">0</f>
        <v>0</v>
      </c>
      <c r="CU72">
        <f ca="1">0</f>
        <v>0</v>
      </c>
      <c r="CV72">
        <f ca="1">0</f>
        <v>0</v>
      </c>
      <c r="CW72">
        <f ca="1">0</f>
        <v>0</v>
      </c>
      <c r="CX72">
        <f>0</f>
        <v>0</v>
      </c>
      <c r="CY72">
        <f>0</f>
        <v>0</v>
      </c>
      <c r="CZ72">
        <f>0</f>
        <v>0</v>
      </c>
      <c r="DC72" t="s">
        <v>463</v>
      </c>
      <c r="DD72" t="s">
        <v>463</v>
      </c>
      <c r="DE72" t="s">
        <v>463</v>
      </c>
      <c r="DF72" t="s">
        <v>463</v>
      </c>
      <c r="DG72" t="s">
        <v>463</v>
      </c>
      <c r="DH72" t="s">
        <v>463</v>
      </c>
      <c r="DI72" t="s">
        <v>463</v>
      </c>
      <c r="DJ72" t="s">
        <v>463</v>
      </c>
      <c r="DK72" t="s">
        <v>463</v>
      </c>
      <c r="DL72" t="s">
        <v>463</v>
      </c>
      <c r="DM72" t="s">
        <v>463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589</v>
      </c>
      <c r="DW72" t="s">
        <v>589</v>
      </c>
      <c r="DX72">
        <v>1</v>
      </c>
      <c r="DZ72" t="s">
        <v>463</v>
      </c>
      <c r="EA72" t="s">
        <v>463</v>
      </c>
      <c r="EB72" t="s">
        <v>463</v>
      </c>
      <c r="EC72" t="s">
        <v>463</v>
      </c>
      <c r="EE72">
        <v>49505374</v>
      </c>
      <c r="EF72">
        <v>3</v>
      </c>
      <c r="EG72" t="s">
        <v>581</v>
      </c>
      <c r="EH72">
        <v>0</v>
      </c>
      <c r="EI72" t="s">
        <v>463</v>
      </c>
      <c r="EJ72">
        <v>2</v>
      </c>
      <c r="EK72">
        <v>108001</v>
      </c>
      <c r="EL72" t="s">
        <v>582</v>
      </c>
      <c r="EM72" t="s">
        <v>583</v>
      </c>
      <c r="EO72" t="s">
        <v>463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463</v>
      </c>
      <c r="GD72">
        <v>1</v>
      </c>
      <c r="GF72">
        <v>274903907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ca="1" si="92"/>
        <v>0</v>
      </c>
      <c r="GM72">
        <f t="shared" ca="1" si="93"/>
        <v>0</v>
      </c>
      <c r="GN72">
        <f t="shared" ca="1" si="94"/>
        <v>0</v>
      </c>
      <c r="GO72">
        <f t="shared" ca="1" si="95"/>
        <v>0</v>
      </c>
      <c r="GP72">
        <f t="shared" ca="1" si="96"/>
        <v>0</v>
      </c>
      <c r="GR72">
        <v>0</v>
      </c>
      <c r="GS72">
        <v>3</v>
      </c>
      <c r="GT72">
        <v>0</v>
      </c>
      <c r="GU72" t="s">
        <v>463</v>
      </c>
      <c r="GV72">
        <f t="shared" si="97"/>
        <v>0</v>
      </c>
      <c r="GW72">
        <v>1</v>
      </c>
      <c r="GX72">
        <f t="shared" si="98"/>
        <v>0</v>
      </c>
      <c r="HA72">
        <v>0</v>
      </c>
      <c r="HB72">
        <v>0</v>
      </c>
      <c r="HC72">
        <f>0</f>
        <v>0</v>
      </c>
      <c r="HE72" t="s">
        <v>463</v>
      </c>
      <c r="HF72" t="s">
        <v>463</v>
      </c>
      <c r="HM72" t="s">
        <v>463</v>
      </c>
      <c r="HN72" t="s">
        <v>584</v>
      </c>
      <c r="HO72" t="s">
        <v>585</v>
      </c>
      <c r="HP72" t="s">
        <v>582</v>
      </c>
      <c r="HQ72" t="s">
        <v>582</v>
      </c>
      <c r="HS72">
        <v>0</v>
      </c>
      <c r="IK72">
        <v>0</v>
      </c>
    </row>
    <row r="73" spans="1:245">
      <c r="A73">
        <v>17</v>
      </c>
      <c r="B73">
        <v>1</v>
      </c>
      <c r="C73">
        <f ca="1">ROW(SmtRes!A129)</f>
        <v>129</v>
      </c>
      <c r="D73">
        <f ca="1">ROW(EtalonRes!A129)</f>
        <v>129</v>
      </c>
      <c r="E73" t="s">
        <v>654</v>
      </c>
      <c r="F73" t="s">
        <v>655</v>
      </c>
      <c r="G73" t="s">
        <v>656</v>
      </c>
      <c r="H73" t="s">
        <v>503</v>
      </c>
      <c r="I73">
        <v>1</v>
      </c>
      <c r="J73">
        <v>0</v>
      </c>
      <c r="K73">
        <v>1</v>
      </c>
      <c r="O73">
        <f ca="1">ROUND(CP73,2)</f>
        <v>2081.6999999999998</v>
      </c>
      <c r="P73">
        <f ca="1">SUMIF(SmtRes!AQ111:'SmtRes'!AQ129,"=1",SmtRes!DF111:'SmtRes'!DF129)</f>
        <v>659.18999999999994</v>
      </c>
      <c r="Q73">
        <f ca="1">SUMIF(SmtRes!AQ111:'SmtRes'!AQ129,"=1",SmtRes!DG111:'SmtRes'!DG129)</f>
        <v>29.560000000000002</v>
      </c>
      <c r="R73">
        <f ca="1">SUMIF(SmtRes!AQ111:'SmtRes'!AQ129,"=1",SmtRes!DH111:'SmtRes'!DH129)</f>
        <v>12.65</v>
      </c>
      <c r="S73">
        <f ca="1">SUMIF(SmtRes!AQ111:'SmtRes'!AQ129,"=1",SmtRes!DI111:'SmtRes'!DI129)</f>
        <v>1380.3</v>
      </c>
      <c r="T73">
        <f t="shared" si="85"/>
        <v>0</v>
      </c>
      <c r="U73">
        <f ca="1">SUMIF(SmtRes!AQ111:'SmtRes'!AQ129,"=1",SmtRes!CV111:'SmtRes'!CV129)</f>
        <v>2.38</v>
      </c>
      <c r="V73">
        <f ca="1">SUMIF(SmtRes!AQ111:'SmtRes'!AQ129,"=1",SmtRes!CW111:'SmtRes'!CW129)</f>
        <v>0.02</v>
      </c>
      <c r="W73">
        <f t="shared" si="86"/>
        <v>0</v>
      </c>
      <c r="X73">
        <f t="shared" ca="1" si="87"/>
        <v>1351.16</v>
      </c>
      <c r="Y73">
        <f t="shared" ca="1" si="88"/>
        <v>710.4</v>
      </c>
      <c r="AA73">
        <v>50573937</v>
      </c>
      <c r="AB73">
        <f t="shared" ca="1" si="89"/>
        <v>1936.899036</v>
      </c>
      <c r="AC73">
        <f ca="1">ROUND((SUM(SmtRes!BQ111:'SmtRes'!BQ129)),6)</f>
        <v>527.04013599999996</v>
      </c>
      <c r="AD73">
        <f ca="1">ROUND((((SUM(SmtRes!BR111:'SmtRes'!BR129))-(SUM(SmtRes!BS111:'SmtRes'!BS129)))+AE73),6)</f>
        <v>29.554099999999998</v>
      </c>
      <c r="AE73">
        <f ca="1">ROUND((SUM(SmtRes!BS111:'SmtRes'!BS129)),6)</f>
        <v>12.6464</v>
      </c>
      <c r="AF73">
        <f ca="1">ROUND((SUM(SmtRes!BT111:'SmtRes'!BT129)),6)</f>
        <v>1380.3047999999999</v>
      </c>
      <c r="AG73">
        <f t="shared" si="90"/>
        <v>0</v>
      </c>
      <c r="AH73">
        <f ca="1">(SUM(SmtRes!BU111:'SmtRes'!BU129))</f>
        <v>2.38</v>
      </c>
      <c r="AI73">
        <f ca="1">(SUM(SmtRes!BV111:'SmtRes'!BV129))</f>
        <v>0.02</v>
      </c>
      <c r="AJ73">
        <f t="shared" si="91"/>
        <v>0</v>
      </c>
      <c r="AK73">
        <v>1949.5454360000003</v>
      </c>
      <c r="AL73">
        <v>527.04013600000008</v>
      </c>
      <c r="AM73">
        <v>29.554100000000002</v>
      </c>
      <c r="AN73">
        <v>12.6464</v>
      </c>
      <c r="AO73">
        <v>1380.3048000000001</v>
      </c>
      <c r="AP73">
        <v>0</v>
      </c>
      <c r="AQ73">
        <v>2.38</v>
      </c>
      <c r="AR73">
        <v>0.02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463</v>
      </c>
      <c r="BE73" t="s">
        <v>463</v>
      </c>
      <c r="BF73" t="s">
        <v>463</v>
      </c>
      <c r="BG73" t="s">
        <v>463</v>
      </c>
      <c r="BH73">
        <v>0</v>
      </c>
      <c r="BI73">
        <v>2</v>
      </c>
      <c r="BJ73" t="s">
        <v>657</v>
      </c>
      <c r="BM73">
        <v>108001</v>
      </c>
      <c r="BN73">
        <v>0</v>
      </c>
      <c r="BO73" t="s">
        <v>463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463</v>
      </c>
      <c r="BZ73">
        <v>97</v>
      </c>
      <c r="CA73">
        <v>51</v>
      </c>
      <c r="CB73" t="s">
        <v>463</v>
      </c>
      <c r="CE73">
        <v>0</v>
      </c>
      <c r="CF73">
        <v>0</v>
      </c>
      <c r="CG73">
        <v>0</v>
      </c>
      <c r="CM73">
        <v>0</v>
      </c>
      <c r="CN73" t="s">
        <v>463</v>
      </c>
      <c r="CO73">
        <v>0</v>
      </c>
      <c r="CP73">
        <f ca="1">(P73+Q73+S73+R73)</f>
        <v>2081.7000000000003</v>
      </c>
      <c r="CQ73">
        <f ca="1">SUMIF(SmtRes!AQ111:'SmtRes'!AQ129,"=1",SmtRes!AA111:'SmtRes'!AA129)</f>
        <v>138808.15</v>
      </c>
      <c r="CR73">
        <f ca="1">SUMIF(SmtRes!AQ111:'SmtRes'!AQ129,"=1",SmtRes!AB111:'SmtRes'!AB129)</f>
        <v>2318.44</v>
      </c>
      <c r="CS73">
        <f ca="1">SUMIF(SmtRes!AQ111:'SmtRes'!AQ129,"=1",SmtRes!AC111:'SmtRes'!AC129)</f>
        <v>1264.6400000000001</v>
      </c>
      <c r="CT73">
        <f ca="1">SUMIF(SmtRes!AQ111:'SmtRes'!AQ129,"=1",SmtRes!AD111:'SmtRes'!AD129)</f>
        <v>579.96</v>
      </c>
      <c r="CU73">
        <f ca="1">AG73</f>
        <v>0</v>
      </c>
      <c r="CV73">
        <f ca="1">SUMIF(SmtRes!AQ111:'SmtRes'!AQ129,"=1",SmtRes!BU111:'SmtRes'!BU129)</f>
        <v>2.38</v>
      </c>
      <c r="CW73">
        <f ca="1">SUMIF(SmtRes!AQ111:'SmtRes'!AQ129,"=1",SmtRes!BV111:'SmtRes'!BV129)</f>
        <v>0.02</v>
      </c>
      <c r="CX73">
        <f>AJ73</f>
        <v>0</v>
      </c>
      <c r="CY73">
        <f ca="1">(((S73+R73)*AT73)/100)</f>
        <v>1351.1614999999999</v>
      </c>
      <c r="CZ73">
        <f ca="1">(((S73+R73)*AU73)/100)</f>
        <v>710.40449999999998</v>
      </c>
      <c r="DC73" t="s">
        <v>463</v>
      </c>
      <c r="DD73" t="s">
        <v>463</v>
      </c>
      <c r="DE73" t="s">
        <v>463</v>
      </c>
      <c r="DF73" t="s">
        <v>463</v>
      </c>
      <c r="DG73" t="s">
        <v>463</v>
      </c>
      <c r="DH73" t="s">
        <v>463</v>
      </c>
      <c r="DI73" t="s">
        <v>463</v>
      </c>
      <c r="DJ73" t="s">
        <v>463</v>
      </c>
      <c r="DK73" t="s">
        <v>463</v>
      </c>
      <c r="DL73" t="s">
        <v>463</v>
      </c>
      <c r="DM73" t="s">
        <v>463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503</v>
      </c>
      <c r="DW73" t="s">
        <v>503</v>
      </c>
      <c r="DX73">
        <v>1</v>
      </c>
      <c r="DZ73" t="s">
        <v>463</v>
      </c>
      <c r="EA73" t="s">
        <v>463</v>
      </c>
      <c r="EB73" t="s">
        <v>463</v>
      </c>
      <c r="EC73" t="s">
        <v>463</v>
      </c>
      <c r="EE73">
        <v>49505374</v>
      </c>
      <c r="EF73">
        <v>3</v>
      </c>
      <c r="EG73" t="s">
        <v>581</v>
      </c>
      <c r="EH73">
        <v>0</v>
      </c>
      <c r="EI73" t="s">
        <v>463</v>
      </c>
      <c r="EJ73">
        <v>2</v>
      </c>
      <c r="EK73">
        <v>108001</v>
      </c>
      <c r="EL73" t="s">
        <v>582</v>
      </c>
      <c r="EM73" t="s">
        <v>583</v>
      </c>
      <c r="EO73" t="s">
        <v>463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2.38</v>
      </c>
      <c r="EX73">
        <v>0.02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463</v>
      </c>
      <c r="GD73">
        <v>1</v>
      </c>
      <c r="GF73">
        <v>-409261572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ca="1" si="92"/>
        <v>0</v>
      </c>
      <c r="GM73">
        <f t="shared" ca="1" si="93"/>
        <v>4143.26</v>
      </c>
      <c r="GN73">
        <f t="shared" ca="1" si="94"/>
        <v>0</v>
      </c>
      <c r="GO73">
        <f t="shared" ca="1" si="95"/>
        <v>4143.26</v>
      </c>
      <c r="GP73">
        <f t="shared" ca="1" si="96"/>
        <v>0</v>
      </c>
      <c r="GR73">
        <v>0</v>
      </c>
      <c r="GS73">
        <v>3</v>
      </c>
      <c r="GT73">
        <v>0</v>
      </c>
      <c r="GU73" t="s">
        <v>463</v>
      </c>
      <c r="GV73">
        <f t="shared" si="97"/>
        <v>0</v>
      </c>
      <c r="GW73">
        <v>1</v>
      </c>
      <c r="GX73">
        <f t="shared" si="98"/>
        <v>0</v>
      </c>
      <c r="HA73">
        <v>0</v>
      </c>
      <c r="HB73">
        <v>0</v>
      </c>
      <c r="HC73">
        <f>GV73*GW73</f>
        <v>0</v>
      </c>
      <c r="HE73" t="s">
        <v>463</v>
      </c>
      <c r="HF73" t="s">
        <v>463</v>
      </c>
      <c r="HM73" t="s">
        <v>463</v>
      </c>
      <c r="HN73" t="s">
        <v>584</v>
      </c>
      <c r="HO73" t="s">
        <v>585</v>
      </c>
      <c r="HP73" t="s">
        <v>582</v>
      </c>
      <c r="HQ73" t="s">
        <v>582</v>
      </c>
      <c r="HS73">
        <v>0</v>
      </c>
      <c r="IK73">
        <v>0</v>
      </c>
    </row>
    <row r="74" spans="1:245">
      <c r="A74">
        <v>18</v>
      </c>
      <c r="B74">
        <v>1</v>
      </c>
      <c r="C74">
        <v>129</v>
      </c>
      <c r="E74" t="s">
        <v>658</v>
      </c>
      <c r="F74" t="s">
        <v>587</v>
      </c>
      <c r="G74" t="s">
        <v>588</v>
      </c>
      <c r="H74" t="s">
        <v>589</v>
      </c>
      <c r="I74">
        <f>J74</f>
        <v>2</v>
      </c>
      <c r="J74">
        <v>2</v>
      </c>
      <c r="K74">
        <v>2</v>
      </c>
      <c r="O74">
        <f ca="1">ROUND(P74,2)</f>
        <v>27.61</v>
      </c>
      <c r="P74">
        <f ca="1">ROUND(ROUND(ROUND(SUMIF(SmtRes!AQ111:'SmtRes'!AQ129,"=1",SmtRes!CU111:'SmtRes'!CU129),2),2)*I74/100,2)</f>
        <v>27.61</v>
      </c>
      <c r="Q74">
        <f ca="1">ROUND(CR74*I74,2)</f>
        <v>0</v>
      </c>
      <c r="R74">
        <f ca="1">ROUND(CS74*I74,2)</f>
        <v>0</v>
      </c>
      <c r="S74">
        <f ca="1">ROUND(CT74*I74,2)</f>
        <v>0</v>
      </c>
      <c r="T74">
        <f t="shared" si="85"/>
        <v>0</v>
      </c>
      <c r="U74">
        <f ca="1">ROUND(CV74*I74,7)</f>
        <v>0</v>
      </c>
      <c r="V74">
        <f ca="1">ROUND(CW74*I74,7)</f>
        <v>0</v>
      </c>
      <c r="W74">
        <f t="shared" si="86"/>
        <v>0</v>
      </c>
      <c r="X74">
        <f t="shared" si="87"/>
        <v>0</v>
      </c>
      <c r="Y74">
        <f t="shared" si="88"/>
        <v>0</v>
      </c>
      <c r="AA74">
        <v>50573937</v>
      </c>
      <c r="AB74">
        <f t="shared" si="89"/>
        <v>0</v>
      </c>
      <c r="AC74">
        <f ca="1">ROUND((ES74),6)</f>
        <v>0</v>
      </c>
      <c r="AD74">
        <f ca="1">ROUND((((ET74)-(EU74))+AE74),6)</f>
        <v>0</v>
      </c>
      <c r="AE74">
        <f ca="1">ROUND((EU74),6)</f>
        <v>0</v>
      </c>
      <c r="AF74">
        <f ca="1">ROUND((EV74),6)</f>
        <v>0</v>
      </c>
      <c r="AG74">
        <f t="shared" si="90"/>
        <v>0</v>
      </c>
      <c r="AH74">
        <f ca="1">(EW74)</f>
        <v>0</v>
      </c>
      <c r="AI74">
        <f ca="1">(EX74)</f>
        <v>0</v>
      </c>
      <c r="AJ74">
        <f t="shared" si="91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463</v>
      </c>
      <c r="BE74" t="s">
        <v>463</v>
      </c>
      <c r="BF74" t="s">
        <v>463</v>
      </c>
      <c r="BG74" t="s">
        <v>463</v>
      </c>
      <c r="BH74">
        <v>3</v>
      </c>
      <c r="BI74">
        <v>2</v>
      </c>
      <c r="BJ74" t="s">
        <v>463</v>
      </c>
      <c r="BM74">
        <v>108001</v>
      </c>
      <c r="BN74">
        <v>0</v>
      </c>
      <c r="BO74" t="s">
        <v>463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463</v>
      </c>
      <c r="BZ74">
        <v>97</v>
      </c>
      <c r="CA74">
        <v>51</v>
      </c>
      <c r="CB74" t="s">
        <v>463</v>
      </c>
      <c r="CE74">
        <v>0</v>
      </c>
      <c r="CF74">
        <v>0</v>
      </c>
      <c r="CG74">
        <v>0</v>
      </c>
      <c r="CM74">
        <v>0</v>
      </c>
      <c r="CN74" t="s">
        <v>463</v>
      </c>
      <c r="CO74">
        <v>0</v>
      </c>
      <c r="CP74">
        <f>0</f>
        <v>0</v>
      </c>
      <c r="CQ74">
        <f ca="1">0</f>
        <v>0</v>
      </c>
      <c r="CR74">
        <f ca="1">0</f>
        <v>0</v>
      </c>
      <c r="CS74">
        <f ca="1">0</f>
        <v>0</v>
      </c>
      <c r="CT74">
        <f ca="1">0</f>
        <v>0</v>
      </c>
      <c r="CU74">
        <f ca="1">0</f>
        <v>0</v>
      </c>
      <c r="CV74">
        <f ca="1">0</f>
        <v>0</v>
      </c>
      <c r="CW74">
        <f ca="1">0</f>
        <v>0</v>
      </c>
      <c r="CX74">
        <f>0</f>
        <v>0</v>
      </c>
      <c r="CY74">
        <f>0</f>
        <v>0</v>
      </c>
      <c r="CZ74">
        <f>0</f>
        <v>0</v>
      </c>
      <c r="DC74" t="s">
        <v>463</v>
      </c>
      <c r="DD74" t="s">
        <v>463</v>
      </c>
      <c r="DE74" t="s">
        <v>463</v>
      </c>
      <c r="DF74" t="s">
        <v>463</v>
      </c>
      <c r="DG74" t="s">
        <v>463</v>
      </c>
      <c r="DH74" t="s">
        <v>463</v>
      </c>
      <c r="DI74" t="s">
        <v>463</v>
      </c>
      <c r="DJ74" t="s">
        <v>463</v>
      </c>
      <c r="DK74" t="s">
        <v>463</v>
      </c>
      <c r="DL74" t="s">
        <v>463</v>
      </c>
      <c r="DM74" t="s">
        <v>463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589</v>
      </c>
      <c r="DW74" t="s">
        <v>589</v>
      </c>
      <c r="DX74">
        <v>1</v>
      </c>
      <c r="DZ74" t="s">
        <v>463</v>
      </c>
      <c r="EA74" t="s">
        <v>463</v>
      </c>
      <c r="EB74" t="s">
        <v>463</v>
      </c>
      <c r="EC74" t="s">
        <v>463</v>
      </c>
      <c r="EE74">
        <v>49505374</v>
      </c>
      <c r="EF74">
        <v>3</v>
      </c>
      <c r="EG74" t="s">
        <v>581</v>
      </c>
      <c r="EH74">
        <v>0</v>
      </c>
      <c r="EI74" t="s">
        <v>463</v>
      </c>
      <c r="EJ74">
        <v>2</v>
      </c>
      <c r="EK74">
        <v>108001</v>
      </c>
      <c r="EL74" t="s">
        <v>582</v>
      </c>
      <c r="EM74" t="s">
        <v>583</v>
      </c>
      <c r="EO74" t="s">
        <v>463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463</v>
      </c>
      <c r="GD74">
        <v>1</v>
      </c>
      <c r="GF74">
        <v>274903907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ca="1" si="92"/>
        <v>0</v>
      </c>
      <c r="GM74">
        <f t="shared" ca="1" si="93"/>
        <v>27.61</v>
      </c>
      <c r="GN74">
        <f t="shared" ca="1" si="94"/>
        <v>0</v>
      </c>
      <c r="GO74">
        <f t="shared" ca="1" si="95"/>
        <v>27.61</v>
      </c>
      <c r="GP74">
        <f t="shared" ca="1" si="96"/>
        <v>0</v>
      </c>
      <c r="GR74">
        <v>0</v>
      </c>
      <c r="GS74">
        <v>3</v>
      </c>
      <c r="GT74">
        <v>0</v>
      </c>
      <c r="GU74" t="s">
        <v>463</v>
      </c>
      <c r="GV74">
        <f t="shared" si="97"/>
        <v>0</v>
      </c>
      <c r="GW74">
        <v>1</v>
      </c>
      <c r="GX74">
        <f t="shared" si="98"/>
        <v>0</v>
      </c>
      <c r="HA74">
        <v>0</v>
      </c>
      <c r="HB74">
        <v>0</v>
      </c>
      <c r="HC74">
        <f>0</f>
        <v>0</v>
      </c>
      <c r="HE74" t="s">
        <v>463</v>
      </c>
      <c r="HF74" t="s">
        <v>463</v>
      </c>
      <c r="HM74" t="s">
        <v>463</v>
      </c>
      <c r="HN74" t="s">
        <v>584</v>
      </c>
      <c r="HO74" t="s">
        <v>585</v>
      </c>
      <c r="HP74" t="s">
        <v>582</v>
      </c>
      <c r="HQ74" t="s">
        <v>582</v>
      </c>
      <c r="HS74">
        <v>0</v>
      </c>
      <c r="IK74">
        <v>0</v>
      </c>
    </row>
    <row r="75" spans="1:245">
      <c r="A75">
        <v>17</v>
      </c>
      <c r="B75">
        <v>1</v>
      </c>
      <c r="C75">
        <f ca="1">ROW(SmtRes!A140)</f>
        <v>140</v>
      </c>
      <c r="D75">
        <f ca="1">ROW(EtalonRes!A140)</f>
        <v>140</v>
      </c>
      <c r="E75" t="s">
        <v>659</v>
      </c>
      <c r="F75" t="s">
        <v>660</v>
      </c>
      <c r="G75" t="s">
        <v>661</v>
      </c>
      <c r="H75" t="s">
        <v>503</v>
      </c>
      <c r="I75">
        <v>0</v>
      </c>
      <c r="J75">
        <v>0</v>
      </c>
      <c r="K75">
        <v>0</v>
      </c>
      <c r="O75">
        <f ca="1">ROUND(CP75,2)</f>
        <v>0</v>
      </c>
      <c r="P75">
        <f ca="1">SUMIF(SmtRes!AQ130:'SmtRes'!AQ140,"=1",SmtRes!DF130:'SmtRes'!DF140)</f>
        <v>0</v>
      </c>
      <c r="Q75">
        <f ca="1">SUMIF(SmtRes!AQ130:'SmtRes'!AQ140,"=1",SmtRes!DG130:'SmtRes'!DG140)</f>
        <v>0</v>
      </c>
      <c r="R75">
        <f ca="1">SUMIF(SmtRes!AQ130:'SmtRes'!AQ140,"=1",SmtRes!DH130:'SmtRes'!DH140)</f>
        <v>0</v>
      </c>
      <c r="S75">
        <f ca="1">SUMIF(SmtRes!AQ130:'SmtRes'!AQ140,"=1",SmtRes!DI130:'SmtRes'!DI140)</f>
        <v>0</v>
      </c>
      <c r="T75">
        <f t="shared" si="85"/>
        <v>0</v>
      </c>
      <c r="U75">
        <f ca="1">SUMIF(SmtRes!AQ130:'SmtRes'!AQ140,"=1",SmtRes!CV130:'SmtRes'!CV140)</f>
        <v>0</v>
      </c>
      <c r="V75">
        <f ca="1">SUMIF(SmtRes!AQ130:'SmtRes'!AQ140,"=1",SmtRes!CW130:'SmtRes'!CW140)</f>
        <v>0</v>
      </c>
      <c r="W75">
        <f t="shared" si="86"/>
        <v>0</v>
      </c>
      <c r="X75">
        <f t="shared" ca="1" si="87"/>
        <v>0</v>
      </c>
      <c r="Y75">
        <f t="shared" ca="1" si="88"/>
        <v>0</v>
      </c>
      <c r="AA75">
        <v>50573937</v>
      </c>
      <c r="AB75">
        <f t="shared" ca="1" si="89"/>
        <v>1693.095</v>
      </c>
      <c r="AC75">
        <f ca="1">ROUND((SUM(SmtRes!BQ130:'SmtRes'!BQ140)),6)</f>
        <v>34.653599999999997</v>
      </c>
      <c r="AD75">
        <f ca="1">ROUND((((SUM(SmtRes!BR130:'SmtRes'!BR140))-(SUM(SmtRes!BS130:'SmtRes'!BS140)))+AE75),6)</f>
        <v>284.50380000000001</v>
      </c>
      <c r="AE75">
        <f ca="1">ROUND((SUM(SmtRes!BS130:'SmtRes'!BS140)),6)</f>
        <v>214.10339999999999</v>
      </c>
      <c r="AF75">
        <f ca="1">ROUND((SUM(SmtRes!BT130:'SmtRes'!BT140)),6)</f>
        <v>1373.9376</v>
      </c>
      <c r="AG75">
        <f t="shared" si="90"/>
        <v>0</v>
      </c>
      <c r="AH75">
        <f ca="1">(SUM(SmtRes!BU130:'SmtRes'!BU140))</f>
        <v>2.472</v>
      </c>
      <c r="AI75">
        <f ca="1">(SUM(SmtRes!BV130:'SmtRes'!BV140))</f>
        <v>0.372</v>
      </c>
      <c r="AJ75">
        <f t="shared" si="91"/>
        <v>0</v>
      </c>
      <c r="AK75">
        <v>1595.1075999999998</v>
      </c>
      <c r="AL75">
        <v>34.653600000000004</v>
      </c>
      <c r="AM75">
        <v>237.0865</v>
      </c>
      <c r="AN75">
        <v>178.41950000000003</v>
      </c>
      <c r="AO75">
        <v>1144.9479999999999</v>
      </c>
      <c r="AP75">
        <v>0</v>
      </c>
      <c r="AQ75">
        <v>2.06</v>
      </c>
      <c r="AR75">
        <v>0.31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463</v>
      </c>
      <c r="BE75" t="s">
        <v>463</v>
      </c>
      <c r="BF75" t="s">
        <v>463</v>
      </c>
      <c r="BG75" t="s">
        <v>463</v>
      </c>
      <c r="BH75">
        <v>0</v>
      </c>
      <c r="BI75">
        <v>2</v>
      </c>
      <c r="BJ75" t="s">
        <v>662</v>
      </c>
      <c r="BM75">
        <v>108001</v>
      </c>
      <c r="BN75">
        <v>0</v>
      </c>
      <c r="BO75" t="s">
        <v>463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463</v>
      </c>
      <c r="BZ75">
        <v>97</v>
      </c>
      <c r="CA75">
        <v>51</v>
      </c>
      <c r="CB75" t="s">
        <v>463</v>
      </c>
      <c r="CE75">
        <v>0</v>
      </c>
      <c r="CF75">
        <v>0</v>
      </c>
      <c r="CG75">
        <v>0</v>
      </c>
      <c r="CM75">
        <v>0</v>
      </c>
      <c r="CN75" t="s">
        <v>448</v>
      </c>
      <c r="CO75">
        <v>0</v>
      </c>
      <c r="CP75">
        <f ca="1">(P75+Q75+S75+R75)</f>
        <v>0</v>
      </c>
      <c r="CQ75">
        <f ca="1">SUMIF(SmtRes!AQ130:'SmtRes'!AQ140,"=1",SmtRes!AA130:'SmtRes'!AA140)</f>
        <v>425.34000000000003</v>
      </c>
      <c r="CR75">
        <f ca="1">SUMIF(SmtRes!AQ130:'SmtRes'!AQ140,"=1",SmtRes!AB130:'SmtRes'!AB140)</f>
        <v>2731.7300000000005</v>
      </c>
      <c r="CS75">
        <f ca="1">SUMIF(SmtRes!AQ130:'SmtRes'!AQ140,"=1",SmtRes!AC130:'SmtRes'!AC140)</f>
        <v>1804.3300000000002</v>
      </c>
      <c r="CT75">
        <f ca="1">SUMIF(SmtRes!AQ130:'SmtRes'!AQ140,"=1",SmtRes!AD130:'SmtRes'!AD140)</f>
        <v>555.79999999999995</v>
      </c>
      <c r="CU75">
        <f ca="1">AG75</f>
        <v>0</v>
      </c>
      <c r="CV75">
        <f ca="1">SUMIF(SmtRes!AQ130:'SmtRes'!AQ140,"=1",SmtRes!BU130:'SmtRes'!BU140)</f>
        <v>2.472</v>
      </c>
      <c r="CW75">
        <f ca="1">SUMIF(SmtRes!AQ130:'SmtRes'!AQ140,"=1",SmtRes!BV130:'SmtRes'!BV140)</f>
        <v>0.372</v>
      </c>
      <c r="CX75">
        <f>AJ75</f>
        <v>0</v>
      </c>
      <c r="CY75">
        <f ca="1">(((S75+R75)*AT75)/100)</f>
        <v>0</v>
      </c>
      <c r="CZ75">
        <f ca="1">(((S75+R75)*AU75)/100)</f>
        <v>0</v>
      </c>
      <c r="DB75">
        <v>7</v>
      </c>
      <c r="DC75" t="s">
        <v>463</v>
      </c>
      <c r="DD75" t="s">
        <v>463</v>
      </c>
      <c r="DE75" t="s">
        <v>505</v>
      </c>
      <c r="DF75" t="s">
        <v>505</v>
      </c>
      <c r="DG75" t="s">
        <v>505</v>
      </c>
      <c r="DH75" t="s">
        <v>463</v>
      </c>
      <c r="DI75" t="s">
        <v>505</v>
      </c>
      <c r="DJ75" t="s">
        <v>505</v>
      </c>
      <c r="DK75" t="s">
        <v>463</v>
      </c>
      <c r="DL75" t="s">
        <v>463</v>
      </c>
      <c r="DM75" t="s">
        <v>463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503</v>
      </c>
      <c r="DW75" t="s">
        <v>503</v>
      </c>
      <c r="DX75">
        <v>1</v>
      </c>
      <c r="DZ75" t="s">
        <v>463</v>
      </c>
      <c r="EA75" t="s">
        <v>463</v>
      </c>
      <c r="EB75" t="s">
        <v>463</v>
      </c>
      <c r="EC75" t="s">
        <v>463</v>
      </c>
      <c r="EE75">
        <v>49505374</v>
      </c>
      <c r="EF75">
        <v>3</v>
      </c>
      <c r="EG75" t="s">
        <v>581</v>
      </c>
      <c r="EH75">
        <v>0</v>
      </c>
      <c r="EI75" t="s">
        <v>463</v>
      </c>
      <c r="EJ75">
        <v>2</v>
      </c>
      <c r="EK75">
        <v>108001</v>
      </c>
      <c r="EL75" t="s">
        <v>582</v>
      </c>
      <c r="EM75" t="s">
        <v>583</v>
      </c>
      <c r="EO75" t="s">
        <v>632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2.06</v>
      </c>
      <c r="EX75">
        <v>0.31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463</v>
      </c>
      <c r="GD75">
        <v>1</v>
      </c>
      <c r="GF75">
        <v>-542946902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ca="1" si="92"/>
        <v>0</v>
      </c>
      <c r="GM75">
        <f t="shared" ca="1" si="93"/>
        <v>0</v>
      </c>
      <c r="GN75">
        <f t="shared" ca="1" si="94"/>
        <v>0</v>
      </c>
      <c r="GO75">
        <f t="shared" ca="1" si="95"/>
        <v>0</v>
      </c>
      <c r="GP75">
        <f t="shared" ca="1" si="96"/>
        <v>0</v>
      </c>
      <c r="GR75">
        <v>0</v>
      </c>
      <c r="GS75">
        <v>3</v>
      </c>
      <c r="GT75">
        <v>0</v>
      </c>
      <c r="GU75" t="s">
        <v>463</v>
      </c>
      <c r="GV75">
        <f t="shared" si="97"/>
        <v>0</v>
      </c>
      <c r="GW75">
        <v>1</v>
      </c>
      <c r="GX75">
        <f t="shared" si="98"/>
        <v>0</v>
      </c>
      <c r="HA75">
        <v>0</v>
      </c>
      <c r="HB75">
        <v>0</v>
      </c>
      <c r="HC75">
        <f>GV75*GW75</f>
        <v>0</v>
      </c>
      <c r="HE75" t="s">
        <v>463</v>
      </c>
      <c r="HF75" t="s">
        <v>463</v>
      </c>
      <c r="HM75" t="s">
        <v>463</v>
      </c>
      <c r="HN75" t="s">
        <v>584</v>
      </c>
      <c r="HO75" t="s">
        <v>585</v>
      </c>
      <c r="HP75" t="s">
        <v>582</v>
      </c>
      <c r="HQ75" t="s">
        <v>582</v>
      </c>
      <c r="HS75">
        <v>0</v>
      </c>
      <c r="IK75">
        <v>0</v>
      </c>
    </row>
    <row r="76" spans="1:245">
      <c r="A76">
        <v>18</v>
      </c>
      <c r="B76">
        <v>1</v>
      </c>
      <c r="C76">
        <v>140</v>
      </c>
      <c r="E76" t="s">
        <v>663</v>
      </c>
      <c r="F76" t="s">
        <v>587</v>
      </c>
      <c r="G76" t="s">
        <v>588</v>
      </c>
      <c r="H76" t="s">
        <v>589</v>
      </c>
      <c r="I76">
        <f>J76</f>
        <v>2</v>
      </c>
      <c r="J76">
        <v>2</v>
      </c>
      <c r="K76">
        <v>2</v>
      </c>
      <c r="O76">
        <f ca="1">ROUND(P76,2)</f>
        <v>0</v>
      </c>
      <c r="P76">
        <f ca="1">ROUND(ROUND(ROUND(SUMIF(SmtRes!AQ130:'SmtRes'!AQ140,"=1",SmtRes!CU130:'SmtRes'!CU140),2),2)*I76/100,2)</f>
        <v>0</v>
      </c>
      <c r="Q76">
        <f ca="1">ROUND(CR76*I76,2)</f>
        <v>0</v>
      </c>
      <c r="R76">
        <f ca="1">ROUND(CS76*I76,2)</f>
        <v>0</v>
      </c>
      <c r="S76">
        <f ca="1">ROUND(CT76*I76,2)</f>
        <v>0</v>
      </c>
      <c r="T76">
        <f t="shared" si="85"/>
        <v>0</v>
      </c>
      <c r="U76">
        <f ca="1">ROUND(CV76*I76,7)</f>
        <v>0</v>
      </c>
      <c r="V76">
        <f ca="1">ROUND(CW76*I76,7)</f>
        <v>0</v>
      </c>
      <c r="W76">
        <f t="shared" si="86"/>
        <v>0</v>
      </c>
      <c r="X76">
        <f t="shared" si="87"/>
        <v>0</v>
      </c>
      <c r="Y76">
        <f t="shared" si="88"/>
        <v>0</v>
      </c>
      <c r="AA76">
        <v>50573937</v>
      </c>
      <c r="AB76">
        <f t="shared" si="89"/>
        <v>0</v>
      </c>
      <c r="AC76">
        <f ca="1">ROUND((ES76),6)</f>
        <v>0</v>
      </c>
      <c r="AD76">
        <f ca="1">ROUND((((ET76)-(EU76))+AE76),6)</f>
        <v>0</v>
      </c>
      <c r="AE76">
        <f ca="1">ROUND((EU76),6)</f>
        <v>0</v>
      </c>
      <c r="AF76">
        <f ca="1">ROUND((EV76),6)</f>
        <v>0</v>
      </c>
      <c r="AG76">
        <f t="shared" si="90"/>
        <v>0</v>
      </c>
      <c r="AH76">
        <f ca="1">(EW76)</f>
        <v>0</v>
      </c>
      <c r="AI76">
        <f ca="1">(EX76)</f>
        <v>0</v>
      </c>
      <c r="AJ76">
        <f t="shared" si="91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463</v>
      </c>
      <c r="BE76" t="s">
        <v>463</v>
      </c>
      <c r="BF76" t="s">
        <v>463</v>
      </c>
      <c r="BG76" t="s">
        <v>463</v>
      </c>
      <c r="BH76">
        <v>3</v>
      </c>
      <c r="BI76">
        <v>2</v>
      </c>
      <c r="BJ76" t="s">
        <v>463</v>
      </c>
      <c r="BM76">
        <v>108001</v>
      </c>
      <c r="BN76">
        <v>0</v>
      </c>
      <c r="BO76" t="s">
        <v>463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463</v>
      </c>
      <c r="BZ76">
        <v>97</v>
      </c>
      <c r="CA76">
        <v>51</v>
      </c>
      <c r="CB76" t="s">
        <v>463</v>
      </c>
      <c r="CE76">
        <v>0</v>
      </c>
      <c r="CF76">
        <v>0</v>
      </c>
      <c r="CG76">
        <v>0</v>
      </c>
      <c r="CM76">
        <v>0</v>
      </c>
      <c r="CN76" t="s">
        <v>463</v>
      </c>
      <c r="CO76">
        <v>0</v>
      </c>
      <c r="CP76">
        <f>0</f>
        <v>0</v>
      </c>
      <c r="CQ76">
        <f ca="1">0</f>
        <v>0</v>
      </c>
      <c r="CR76">
        <f ca="1">0</f>
        <v>0</v>
      </c>
      <c r="CS76">
        <f ca="1">0</f>
        <v>0</v>
      </c>
      <c r="CT76">
        <f ca="1">0</f>
        <v>0</v>
      </c>
      <c r="CU76">
        <f ca="1">0</f>
        <v>0</v>
      </c>
      <c r="CV76">
        <f ca="1">0</f>
        <v>0</v>
      </c>
      <c r="CW76">
        <f ca="1">0</f>
        <v>0</v>
      </c>
      <c r="CX76">
        <f>0</f>
        <v>0</v>
      </c>
      <c r="CY76">
        <f>0</f>
        <v>0</v>
      </c>
      <c r="CZ76">
        <f>0</f>
        <v>0</v>
      </c>
      <c r="DC76" t="s">
        <v>463</v>
      </c>
      <c r="DD76" t="s">
        <v>463</v>
      </c>
      <c r="DE76" t="s">
        <v>463</v>
      </c>
      <c r="DF76" t="s">
        <v>463</v>
      </c>
      <c r="DG76" t="s">
        <v>463</v>
      </c>
      <c r="DH76" t="s">
        <v>463</v>
      </c>
      <c r="DI76" t="s">
        <v>463</v>
      </c>
      <c r="DJ76" t="s">
        <v>463</v>
      </c>
      <c r="DK76" t="s">
        <v>463</v>
      </c>
      <c r="DL76" t="s">
        <v>463</v>
      </c>
      <c r="DM76" t="s">
        <v>463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589</v>
      </c>
      <c r="DW76" t="s">
        <v>589</v>
      </c>
      <c r="DX76">
        <v>1</v>
      </c>
      <c r="DZ76" t="s">
        <v>463</v>
      </c>
      <c r="EA76" t="s">
        <v>463</v>
      </c>
      <c r="EB76" t="s">
        <v>463</v>
      </c>
      <c r="EC76" t="s">
        <v>463</v>
      </c>
      <c r="EE76">
        <v>49505374</v>
      </c>
      <c r="EF76">
        <v>3</v>
      </c>
      <c r="EG76" t="s">
        <v>581</v>
      </c>
      <c r="EH76">
        <v>0</v>
      </c>
      <c r="EI76" t="s">
        <v>463</v>
      </c>
      <c r="EJ76">
        <v>2</v>
      </c>
      <c r="EK76">
        <v>108001</v>
      </c>
      <c r="EL76" t="s">
        <v>582</v>
      </c>
      <c r="EM76" t="s">
        <v>583</v>
      </c>
      <c r="EO76" t="s">
        <v>463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463</v>
      </c>
      <c r="GD76">
        <v>1</v>
      </c>
      <c r="GF76">
        <v>274903907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ca="1" si="92"/>
        <v>0</v>
      </c>
      <c r="GM76">
        <f t="shared" ca="1" si="93"/>
        <v>0</v>
      </c>
      <c r="GN76">
        <f t="shared" ca="1" si="94"/>
        <v>0</v>
      </c>
      <c r="GO76">
        <f t="shared" ca="1" si="95"/>
        <v>0</v>
      </c>
      <c r="GP76">
        <f t="shared" ca="1" si="96"/>
        <v>0</v>
      </c>
      <c r="GR76">
        <v>0</v>
      </c>
      <c r="GS76">
        <v>3</v>
      </c>
      <c r="GT76">
        <v>0</v>
      </c>
      <c r="GU76" t="s">
        <v>463</v>
      </c>
      <c r="GV76">
        <f t="shared" si="97"/>
        <v>0</v>
      </c>
      <c r="GW76">
        <v>1</v>
      </c>
      <c r="GX76">
        <f t="shared" si="98"/>
        <v>0</v>
      </c>
      <c r="HA76">
        <v>0</v>
      </c>
      <c r="HB76">
        <v>0</v>
      </c>
      <c r="HC76">
        <f>0</f>
        <v>0</v>
      </c>
      <c r="HE76" t="s">
        <v>463</v>
      </c>
      <c r="HF76" t="s">
        <v>463</v>
      </c>
      <c r="HM76" t="s">
        <v>463</v>
      </c>
      <c r="HN76" t="s">
        <v>584</v>
      </c>
      <c r="HO76" t="s">
        <v>585</v>
      </c>
      <c r="HP76" t="s">
        <v>582</v>
      </c>
      <c r="HQ76" t="s">
        <v>582</v>
      </c>
      <c r="HS76">
        <v>0</v>
      </c>
      <c r="IK76">
        <v>0</v>
      </c>
    </row>
    <row r="77" spans="1:245">
      <c r="A77">
        <v>17</v>
      </c>
      <c r="B77">
        <v>1</v>
      </c>
      <c r="C77">
        <f ca="1">ROW(SmtRes!A159)</f>
        <v>159</v>
      </c>
      <c r="D77">
        <f ca="1">ROW(EtalonRes!A159)</f>
        <v>159</v>
      </c>
      <c r="E77" t="s">
        <v>664</v>
      </c>
      <c r="F77" t="s">
        <v>655</v>
      </c>
      <c r="G77" t="s">
        <v>656</v>
      </c>
      <c r="H77" t="s">
        <v>503</v>
      </c>
      <c r="I77">
        <v>0</v>
      </c>
      <c r="J77">
        <v>0</v>
      </c>
      <c r="K77">
        <v>0</v>
      </c>
      <c r="O77">
        <f ca="1">ROUND(CP77,2)</f>
        <v>0</v>
      </c>
      <c r="P77">
        <f ca="1">SUMIF(SmtRes!AQ141:'SmtRes'!AQ159,"=1",SmtRes!DF141:'SmtRes'!DF159)</f>
        <v>0</v>
      </c>
      <c r="Q77">
        <f ca="1">SUMIF(SmtRes!AQ141:'SmtRes'!AQ159,"=1",SmtRes!DG141:'SmtRes'!DG159)</f>
        <v>0</v>
      </c>
      <c r="R77">
        <f ca="1">SUMIF(SmtRes!AQ141:'SmtRes'!AQ159,"=1",SmtRes!DH141:'SmtRes'!DH159)</f>
        <v>0</v>
      </c>
      <c r="S77">
        <f ca="1">SUMIF(SmtRes!AQ141:'SmtRes'!AQ159,"=1",SmtRes!DI141:'SmtRes'!DI159)</f>
        <v>0</v>
      </c>
      <c r="T77">
        <f t="shared" si="85"/>
        <v>0</v>
      </c>
      <c r="U77">
        <f ca="1">SUMIF(SmtRes!AQ141:'SmtRes'!AQ159,"=1",SmtRes!CV141:'SmtRes'!CV159)</f>
        <v>0</v>
      </c>
      <c r="V77">
        <f ca="1">SUMIF(SmtRes!AQ141:'SmtRes'!AQ159,"=1",SmtRes!CW141:'SmtRes'!CW159)</f>
        <v>0</v>
      </c>
      <c r="W77">
        <f t="shared" si="86"/>
        <v>0</v>
      </c>
      <c r="X77">
        <f t="shared" ca="1" si="87"/>
        <v>0</v>
      </c>
      <c r="Y77">
        <f t="shared" ca="1" si="88"/>
        <v>0</v>
      </c>
      <c r="AA77">
        <v>50573937</v>
      </c>
      <c r="AB77">
        <f t="shared" ca="1" si="89"/>
        <v>2218.8708160000001</v>
      </c>
      <c r="AC77">
        <f ca="1">ROUND((SUM(SmtRes!BQ141:'SmtRes'!BQ159)),6)</f>
        <v>527.04013599999996</v>
      </c>
      <c r="AD77">
        <f ca="1">ROUND((((SUM(SmtRes!BR141:'SmtRes'!BR159))-(SUM(SmtRes!BS141:'SmtRes'!BS159)))+AE77),6)</f>
        <v>35.464919999999999</v>
      </c>
      <c r="AE77">
        <f ca="1">ROUND((SUM(SmtRes!BS141:'SmtRes'!BS159)),6)</f>
        <v>15.17568</v>
      </c>
      <c r="AF77">
        <f ca="1">ROUND((SUM(SmtRes!BT141:'SmtRes'!BT159)),6)</f>
        <v>1656.3657599999999</v>
      </c>
      <c r="AG77">
        <f t="shared" si="90"/>
        <v>0</v>
      </c>
      <c r="AH77">
        <f ca="1">(SUM(SmtRes!BU141:'SmtRes'!BU159))</f>
        <v>2.8559999999999999</v>
      </c>
      <c r="AI77">
        <f ca="1">(SUM(SmtRes!BV141:'SmtRes'!BV159))</f>
        <v>2.4E-2</v>
      </c>
      <c r="AJ77">
        <f t="shared" si="91"/>
        <v>0</v>
      </c>
      <c r="AK77">
        <v>1949.5454360000003</v>
      </c>
      <c r="AL77">
        <v>527.04013600000008</v>
      </c>
      <c r="AM77">
        <v>29.554100000000002</v>
      </c>
      <c r="AN77">
        <v>12.6464</v>
      </c>
      <c r="AO77">
        <v>1380.3048000000001</v>
      </c>
      <c r="AP77">
        <v>0</v>
      </c>
      <c r="AQ77">
        <v>2.38</v>
      </c>
      <c r="AR77">
        <v>0.02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463</v>
      </c>
      <c r="BE77" t="s">
        <v>463</v>
      </c>
      <c r="BF77" t="s">
        <v>463</v>
      </c>
      <c r="BG77" t="s">
        <v>463</v>
      </c>
      <c r="BH77">
        <v>0</v>
      </c>
      <c r="BI77">
        <v>2</v>
      </c>
      <c r="BJ77" t="s">
        <v>657</v>
      </c>
      <c r="BM77">
        <v>108001</v>
      </c>
      <c r="BN77">
        <v>0</v>
      </c>
      <c r="BO77" t="s">
        <v>463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463</v>
      </c>
      <c r="BZ77">
        <v>97</v>
      </c>
      <c r="CA77">
        <v>51</v>
      </c>
      <c r="CB77" t="s">
        <v>463</v>
      </c>
      <c r="CE77">
        <v>0</v>
      </c>
      <c r="CF77">
        <v>0</v>
      </c>
      <c r="CG77">
        <v>0</v>
      </c>
      <c r="CM77">
        <v>0</v>
      </c>
      <c r="CN77" t="s">
        <v>448</v>
      </c>
      <c r="CO77">
        <v>0</v>
      </c>
      <c r="CP77">
        <f ca="1">(P77+Q77+S77+R77)</f>
        <v>0</v>
      </c>
      <c r="CQ77">
        <f ca="1">SUMIF(SmtRes!AQ141:'SmtRes'!AQ159,"=1",SmtRes!AA141:'SmtRes'!AA159)</f>
        <v>138808.15</v>
      </c>
      <c r="CR77">
        <f ca="1">SUMIF(SmtRes!AQ141:'SmtRes'!AQ159,"=1",SmtRes!AB141:'SmtRes'!AB159)</f>
        <v>2318.44</v>
      </c>
      <c r="CS77">
        <f ca="1">SUMIF(SmtRes!AQ141:'SmtRes'!AQ159,"=1",SmtRes!AC141:'SmtRes'!AC159)</f>
        <v>1264.6400000000001</v>
      </c>
      <c r="CT77">
        <f ca="1">SUMIF(SmtRes!AQ141:'SmtRes'!AQ159,"=1",SmtRes!AD141:'SmtRes'!AD159)</f>
        <v>579.96</v>
      </c>
      <c r="CU77">
        <f ca="1">AG77</f>
        <v>0</v>
      </c>
      <c r="CV77">
        <f ca="1">SUMIF(SmtRes!AQ141:'SmtRes'!AQ159,"=1",SmtRes!BU141:'SmtRes'!BU159)</f>
        <v>2.8559999999999999</v>
      </c>
      <c r="CW77">
        <f ca="1">SUMIF(SmtRes!AQ141:'SmtRes'!AQ159,"=1",SmtRes!BV141:'SmtRes'!BV159)</f>
        <v>2.4E-2</v>
      </c>
      <c r="CX77">
        <f>AJ77</f>
        <v>0</v>
      </c>
      <c r="CY77">
        <f ca="1">(((S77+R77)*AT77)/100)</f>
        <v>0</v>
      </c>
      <c r="CZ77">
        <f ca="1">(((S77+R77)*AU77)/100)</f>
        <v>0</v>
      </c>
      <c r="DB77">
        <v>8</v>
      </c>
      <c r="DC77" t="s">
        <v>463</v>
      </c>
      <c r="DD77" t="s">
        <v>463</v>
      </c>
      <c r="DE77" t="s">
        <v>505</v>
      </c>
      <c r="DF77" t="s">
        <v>505</v>
      </c>
      <c r="DG77" t="s">
        <v>505</v>
      </c>
      <c r="DH77" t="s">
        <v>463</v>
      </c>
      <c r="DI77" t="s">
        <v>505</v>
      </c>
      <c r="DJ77" t="s">
        <v>505</v>
      </c>
      <c r="DK77" t="s">
        <v>463</v>
      </c>
      <c r="DL77" t="s">
        <v>463</v>
      </c>
      <c r="DM77" t="s">
        <v>463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503</v>
      </c>
      <c r="DW77" t="s">
        <v>503</v>
      </c>
      <c r="DX77">
        <v>1</v>
      </c>
      <c r="DZ77" t="s">
        <v>463</v>
      </c>
      <c r="EA77" t="s">
        <v>463</v>
      </c>
      <c r="EB77" t="s">
        <v>463</v>
      </c>
      <c r="EC77" t="s">
        <v>463</v>
      </c>
      <c r="EE77">
        <v>49505374</v>
      </c>
      <c r="EF77">
        <v>3</v>
      </c>
      <c r="EG77" t="s">
        <v>581</v>
      </c>
      <c r="EH77">
        <v>0</v>
      </c>
      <c r="EI77" t="s">
        <v>463</v>
      </c>
      <c r="EJ77">
        <v>2</v>
      </c>
      <c r="EK77">
        <v>108001</v>
      </c>
      <c r="EL77" t="s">
        <v>582</v>
      </c>
      <c r="EM77" t="s">
        <v>583</v>
      </c>
      <c r="EO77" t="s">
        <v>632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2.38</v>
      </c>
      <c r="EX77">
        <v>0.02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463</v>
      </c>
      <c r="GD77">
        <v>1</v>
      </c>
      <c r="GF77">
        <v>-409261572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ca="1" si="92"/>
        <v>0</v>
      </c>
      <c r="GM77">
        <f t="shared" ca="1" si="93"/>
        <v>0</v>
      </c>
      <c r="GN77">
        <f t="shared" ca="1" si="94"/>
        <v>0</v>
      </c>
      <c r="GO77">
        <f t="shared" ca="1" si="95"/>
        <v>0</v>
      </c>
      <c r="GP77">
        <f t="shared" ca="1" si="96"/>
        <v>0</v>
      </c>
      <c r="GR77">
        <v>0</v>
      </c>
      <c r="GS77">
        <v>0</v>
      </c>
      <c r="GT77">
        <v>0</v>
      </c>
      <c r="GU77" t="s">
        <v>463</v>
      </c>
      <c r="GV77">
        <f t="shared" si="97"/>
        <v>0</v>
      </c>
      <c r="GW77">
        <v>1</v>
      </c>
      <c r="GX77">
        <f t="shared" si="98"/>
        <v>0</v>
      </c>
      <c r="HA77">
        <v>0</v>
      </c>
      <c r="HB77">
        <v>0</v>
      </c>
      <c r="HC77">
        <f>GV77*GW77</f>
        <v>0</v>
      </c>
      <c r="HE77" t="s">
        <v>463</v>
      </c>
      <c r="HF77" t="s">
        <v>463</v>
      </c>
      <c r="HM77" t="s">
        <v>463</v>
      </c>
      <c r="HN77" t="s">
        <v>584</v>
      </c>
      <c r="HO77" t="s">
        <v>585</v>
      </c>
      <c r="HP77" t="s">
        <v>582</v>
      </c>
      <c r="HQ77" t="s">
        <v>582</v>
      </c>
      <c r="HS77">
        <v>0</v>
      </c>
      <c r="IK77">
        <v>0</v>
      </c>
    </row>
    <row r="78" spans="1:245">
      <c r="A78">
        <v>18</v>
      </c>
      <c r="B78">
        <v>1</v>
      </c>
      <c r="C78">
        <v>159</v>
      </c>
      <c r="E78" t="s">
        <v>665</v>
      </c>
      <c r="F78" t="s">
        <v>587</v>
      </c>
      <c r="G78" t="s">
        <v>588</v>
      </c>
      <c r="H78" t="s">
        <v>589</v>
      </c>
      <c r="I78">
        <f>J78</f>
        <v>2</v>
      </c>
      <c r="J78">
        <v>2</v>
      </c>
      <c r="K78">
        <v>2</v>
      </c>
      <c r="O78">
        <f ca="1">ROUND(P78,2)</f>
        <v>0</v>
      </c>
      <c r="P78">
        <f ca="1">ROUND(ROUND(ROUND(SUMIF(SmtRes!AQ141:'SmtRes'!AQ159,"=1",SmtRes!CU141:'SmtRes'!CU159),2),2)*I78/100,2)</f>
        <v>0</v>
      </c>
      <c r="Q78">
        <f ca="1">ROUND(CR78*I78,2)</f>
        <v>0</v>
      </c>
      <c r="R78">
        <f ca="1">ROUND(CS78*I78,2)</f>
        <v>0</v>
      </c>
      <c r="S78">
        <f ca="1">ROUND(CT78*I78,2)</f>
        <v>0</v>
      </c>
      <c r="T78">
        <f t="shared" si="85"/>
        <v>0</v>
      </c>
      <c r="U78">
        <f ca="1">ROUND(CV78*I78,7)</f>
        <v>0</v>
      </c>
      <c r="V78">
        <f ca="1">ROUND(CW78*I78,7)</f>
        <v>0</v>
      </c>
      <c r="W78">
        <f t="shared" si="86"/>
        <v>0</v>
      </c>
      <c r="X78">
        <f t="shared" si="87"/>
        <v>0</v>
      </c>
      <c r="Y78">
        <f t="shared" si="88"/>
        <v>0</v>
      </c>
      <c r="AA78">
        <v>50573937</v>
      </c>
      <c r="AB78">
        <f t="shared" si="89"/>
        <v>0</v>
      </c>
      <c r="AC78">
        <f ca="1">ROUND((ES78),6)</f>
        <v>0</v>
      </c>
      <c r="AD78">
        <f ca="1">ROUND((((ET78)-(EU78))+AE78),6)</f>
        <v>0</v>
      </c>
      <c r="AE78">
        <f ca="1">ROUND((EU78),6)</f>
        <v>0</v>
      </c>
      <c r="AF78">
        <f ca="1">ROUND((EV78),6)</f>
        <v>0</v>
      </c>
      <c r="AG78">
        <f t="shared" si="90"/>
        <v>0</v>
      </c>
      <c r="AH78">
        <f ca="1">(EW78)</f>
        <v>0</v>
      </c>
      <c r="AI78">
        <f ca="1">(EX78)</f>
        <v>0</v>
      </c>
      <c r="AJ78">
        <f t="shared" si="91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463</v>
      </c>
      <c r="BE78" t="s">
        <v>463</v>
      </c>
      <c r="BF78" t="s">
        <v>463</v>
      </c>
      <c r="BG78" t="s">
        <v>463</v>
      </c>
      <c r="BH78">
        <v>3</v>
      </c>
      <c r="BI78">
        <v>2</v>
      </c>
      <c r="BJ78" t="s">
        <v>463</v>
      </c>
      <c r="BM78">
        <v>108001</v>
      </c>
      <c r="BN78">
        <v>0</v>
      </c>
      <c r="BO78" t="s">
        <v>463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463</v>
      </c>
      <c r="BZ78">
        <v>97</v>
      </c>
      <c r="CA78">
        <v>51</v>
      </c>
      <c r="CB78" t="s">
        <v>463</v>
      </c>
      <c r="CE78">
        <v>0</v>
      </c>
      <c r="CF78">
        <v>0</v>
      </c>
      <c r="CG78">
        <v>0</v>
      </c>
      <c r="CM78">
        <v>0</v>
      </c>
      <c r="CN78" t="s">
        <v>463</v>
      </c>
      <c r="CO78">
        <v>0</v>
      </c>
      <c r="CP78">
        <f>0</f>
        <v>0</v>
      </c>
      <c r="CQ78">
        <f ca="1">0</f>
        <v>0</v>
      </c>
      <c r="CR78">
        <f ca="1">0</f>
        <v>0</v>
      </c>
      <c r="CS78">
        <f ca="1">0</f>
        <v>0</v>
      </c>
      <c r="CT78">
        <f ca="1">0</f>
        <v>0</v>
      </c>
      <c r="CU78">
        <f ca="1">0</f>
        <v>0</v>
      </c>
      <c r="CV78">
        <f ca="1">0</f>
        <v>0</v>
      </c>
      <c r="CW78">
        <f ca="1">0</f>
        <v>0</v>
      </c>
      <c r="CX78">
        <f>0</f>
        <v>0</v>
      </c>
      <c r="CY78">
        <f>0</f>
        <v>0</v>
      </c>
      <c r="CZ78">
        <f>0</f>
        <v>0</v>
      </c>
      <c r="DC78" t="s">
        <v>463</v>
      </c>
      <c r="DD78" t="s">
        <v>463</v>
      </c>
      <c r="DE78" t="s">
        <v>463</v>
      </c>
      <c r="DF78" t="s">
        <v>463</v>
      </c>
      <c r="DG78" t="s">
        <v>463</v>
      </c>
      <c r="DH78" t="s">
        <v>463</v>
      </c>
      <c r="DI78" t="s">
        <v>463</v>
      </c>
      <c r="DJ78" t="s">
        <v>463</v>
      </c>
      <c r="DK78" t="s">
        <v>463</v>
      </c>
      <c r="DL78" t="s">
        <v>463</v>
      </c>
      <c r="DM78" t="s">
        <v>463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589</v>
      </c>
      <c r="DW78" t="s">
        <v>589</v>
      </c>
      <c r="DX78">
        <v>1</v>
      </c>
      <c r="DZ78" t="s">
        <v>463</v>
      </c>
      <c r="EA78" t="s">
        <v>463</v>
      </c>
      <c r="EB78" t="s">
        <v>463</v>
      </c>
      <c r="EC78" t="s">
        <v>463</v>
      </c>
      <c r="EE78">
        <v>49505374</v>
      </c>
      <c r="EF78">
        <v>3</v>
      </c>
      <c r="EG78" t="s">
        <v>581</v>
      </c>
      <c r="EH78">
        <v>0</v>
      </c>
      <c r="EI78" t="s">
        <v>463</v>
      </c>
      <c r="EJ78">
        <v>2</v>
      </c>
      <c r="EK78">
        <v>108001</v>
      </c>
      <c r="EL78" t="s">
        <v>582</v>
      </c>
      <c r="EM78" t="s">
        <v>583</v>
      </c>
      <c r="EO78" t="s">
        <v>463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463</v>
      </c>
      <c r="GD78">
        <v>1</v>
      </c>
      <c r="GF78">
        <v>274903907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ca="1" si="92"/>
        <v>0</v>
      </c>
      <c r="GM78">
        <f t="shared" ca="1" si="93"/>
        <v>0</v>
      </c>
      <c r="GN78">
        <f t="shared" ca="1" si="94"/>
        <v>0</v>
      </c>
      <c r="GO78">
        <f t="shared" ca="1" si="95"/>
        <v>0</v>
      </c>
      <c r="GP78">
        <f t="shared" ca="1" si="96"/>
        <v>0</v>
      </c>
      <c r="GR78">
        <v>0</v>
      </c>
      <c r="GS78">
        <v>0</v>
      </c>
      <c r="GT78">
        <v>0</v>
      </c>
      <c r="GU78" t="s">
        <v>463</v>
      </c>
      <c r="GV78">
        <f t="shared" si="97"/>
        <v>0</v>
      </c>
      <c r="GW78">
        <v>1</v>
      </c>
      <c r="GX78">
        <f t="shared" si="98"/>
        <v>0</v>
      </c>
      <c r="HA78">
        <v>0</v>
      </c>
      <c r="HB78">
        <v>0</v>
      </c>
      <c r="HC78">
        <f>0</f>
        <v>0</v>
      </c>
      <c r="HE78" t="s">
        <v>463</v>
      </c>
      <c r="HF78" t="s">
        <v>463</v>
      </c>
      <c r="HM78" t="s">
        <v>463</v>
      </c>
      <c r="HN78" t="s">
        <v>584</v>
      </c>
      <c r="HO78" t="s">
        <v>585</v>
      </c>
      <c r="HP78" t="s">
        <v>582</v>
      </c>
      <c r="HQ78" t="s">
        <v>582</v>
      </c>
      <c r="HS78">
        <v>0</v>
      </c>
      <c r="IK78">
        <v>0</v>
      </c>
    </row>
    <row r="79" spans="1:245">
      <c r="A79">
        <v>17</v>
      </c>
      <c r="B79">
        <v>1</v>
      </c>
      <c r="C79">
        <f ca="1">ROW(SmtRes!A167)</f>
        <v>167</v>
      </c>
      <c r="D79">
        <f ca="1">ROW(EtalonRes!A167)</f>
        <v>167</v>
      </c>
      <c r="E79" t="s">
        <v>666</v>
      </c>
      <c r="F79" t="s">
        <v>667</v>
      </c>
      <c r="G79" t="s">
        <v>668</v>
      </c>
      <c r="H79" t="s">
        <v>503</v>
      </c>
      <c r="I79">
        <v>0</v>
      </c>
      <c r="J79">
        <v>0</v>
      </c>
      <c r="K79">
        <v>0</v>
      </c>
      <c r="O79">
        <f ca="1">ROUND(CP79,2)</f>
        <v>0</v>
      </c>
      <c r="P79">
        <f ca="1">SUMIF(SmtRes!AQ160:'SmtRes'!AQ167,"=1",SmtRes!DF160:'SmtRes'!DF167)</f>
        <v>0</v>
      </c>
      <c r="Q79">
        <f ca="1">SUMIF(SmtRes!AQ160:'SmtRes'!AQ167,"=1",SmtRes!DG160:'SmtRes'!DG167)</f>
        <v>0</v>
      </c>
      <c r="R79">
        <f ca="1">SUMIF(SmtRes!AQ160:'SmtRes'!AQ167,"=1",SmtRes!DH160:'SmtRes'!DH167)</f>
        <v>0</v>
      </c>
      <c r="S79">
        <f ca="1">SUMIF(SmtRes!AQ160:'SmtRes'!AQ167,"=1",SmtRes!DI160:'SmtRes'!DI167)</f>
        <v>0</v>
      </c>
      <c r="T79">
        <f t="shared" si="85"/>
        <v>0</v>
      </c>
      <c r="U79">
        <f ca="1">SUMIF(SmtRes!AQ160:'SmtRes'!AQ167,"=1",SmtRes!CV160:'SmtRes'!CV167)</f>
        <v>0</v>
      </c>
      <c r="V79">
        <f ca="1">SUMIF(SmtRes!AQ160:'SmtRes'!AQ167,"=1",SmtRes!CW160:'SmtRes'!CW167)</f>
        <v>0</v>
      </c>
      <c r="W79">
        <f t="shared" si="86"/>
        <v>0</v>
      </c>
      <c r="X79">
        <f t="shared" ca="1" si="87"/>
        <v>0</v>
      </c>
      <c r="Y79">
        <f t="shared" ca="1" si="88"/>
        <v>0</v>
      </c>
      <c r="AA79">
        <v>50573937</v>
      </c>
      <c r="AB79">
        <f t="shared" ca="1" si="89"/>
        <v>767.92452000000003</v>
      </c>
      <c r="AC79">
        <f ca="1">ROUND((SUM(SmtRes!BQ160:'SmtRes'!BQ167)),6)</f>
        <v>112.15722</v>
      </c>
      <c r="AD79">
        <f ca="1">ROUND((((SUM(SmtRes!BR160:'SmtRes'!BR167))-(SUM(SmtRes!BS160:'SmtRes'!BS167)))+AE79),6)</f>
        <v>45.9176</v>
      </c>
      <c r="AE79">
        <f ca="1">ROUND((SUM(SmtRes!BS160:'SmtRes'!BS167)),6)</f>
        <v>28.2805</v>
      </c>
      <c r="AF79">
        <f ca="1">ROUND((SUM(SmtRes!BT160:'SmtRes'!BT167)),6)</f>
        <v>609.84969999999998</v>
      </c>
      <c r="AG79">
        <f t="shared" si="90"/>
        <v>0</v>
      </c>
      <c r="AH79">
        <f ca="1">(SUM(SmtRes!BU160:'SmtRes'!BU167))</f>
        <v>1.1299999999999999</v>
      </c>
      <c r="AI79">
        <f ca="1">(SUM(SmtRes!BV160:'SmtRes'!BV167))</f>
        <v>0.05</v>
      </c>
      <c r="AJ79">
        <f t="shared" si="91"/>
        <v>0</v>
      </c>
      <c r="AK79">
        <v>796.20501999999999</v>
      </c>
      <c r="AL79">
        <v>112.15722</v>
      </c>
      <c r="AM79">
        <v>45.9176</v>
      </c>
      <c r="AN79">
        <v>28.2805</v>
      </c>
      <c r="AO79">
        <v>609.84969999999998</v>
      </c>
      <c r="AP79">
        <v>0</v>
      </c>
      <c r="AQ79">
        <v>1.1299999999999999</v>
      </c>
      <c r="AR79">
        <v>0.05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463</v>
      </c>
      <c r="BE79" t="s">
        <v>463</v>
      </c>
      <c r="BF79" t="s">
        <v>463</v>
      </c>
      <c r="BG79" t="s">
        <v>463</v>
      </c>
      <c r="BH79">
        <v>0</v>
      </c>
      <c r="BI79">
        <v>2</v>
      </c>
      <c r="BJ79" t="s">
        <v>669</v>
      </c>
      <c r="BM79">
        <v>108001</v>
      </c>
      <c r="BN79">
        <v>0</v>
      </c>
      <c r="BO79" t="s">
        <v>463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463</v>
      </c>
      <c r="BZ79">
        <v>97</v>
      </c>
      <c r="CA79">
        <v>51</v>
      </c>
      <c r="CB79" t="s">
        <v>463</v>
      </c>
      <c r="CE79">
        <v>0</v>
      </c>
      <c r="CF79">
        <v>0</v>
      </c>
      <c r="CG79">
        <v>0</v>
      </c>
      <c r="CM79">
        <v>0</v>
      </c>
      <c r="CN79" t="s">
        <v>463</v>
      </c>
      <c r="CO79">
        <v>0</v>
      </c>
      <c r="CP79">
        <f ca="1">(P79+Q79+S79+R79)</f>
        <v>0</v>
      </c>
      <c r="CQ79">
        <f ca="1">SUMIF(SmtRes!AQ160:'SmtRes'!AQ167,"=1",SmtRes!AA160:'SmtRes'!AA167)</f>
        <v>41935.119999999995</v>
      </c>
      <c r="CR79">
        <f ca="1">SUMIF(SmtRes!AQ160:'SmtRes'!AQ167,"=1",SmtRes!AB160:'SmtRes'!AB167)</f>
        <v>2350.54</v>
      </c>
      <c r="CS79">
        <f ca="1">SUMIF(SmtRes!AQ160:'SmtRes'!AQ167,"=1",SmtRes!AC160:'SmtRes'!AC167)</f>
        <v>1563.41</v>
      </c>
      <c r="CT79">
        <f ca="1">SUMIF(SmtRes!AQ160:'SmtRes'!AQ167,"=1",SmtRes!AD160:'SmtRes'!AD167)</f>
        <v>539.69000000000005</v>
      </c>
      <c r="CU79">
        <f ca="1">AG79</f>
        <v>0</v>
      </c>
      <c r="CV79">
        <f ca="1">SUMIF(SmtRes!AQ160:'SmtRes'!AQ167,"=1",SmtRes!BU160:'SmtRes'!BU167)</f>
        <v>1.1299999999999999</v>
      </c>
      <c r="CW79">
        <f ca="1">SUMIF(SmtRes!AQ160:'SmtRes'!AQ167,"=1",SmtRes!BV160:'SmtRes'!BV167)</f>
        <v>0.05</v>
      </c>
      <c r="CX79">
        <f>AJ79</f>
        <v>0</v>
      </c>
      <c r="CY79">
        <f ca="1">(((S79+R79)*AT79)/100)</f>
        <v>0</v>
      </c>
      <c r="CZ79">
        <f ca="1">(((S79+R79)*AU79)/100)</f>
        <v>0</v>
      </c>
      <c r="DC79" t="s">
        <v>463</v>
      </c>
      <c r="DD79" t="s">
        <v>463</v>
      </c>
      <c r="DE79" t="s">
        <v>463</v>
      </c>
      <c r="DF79" t="s">
        <v>463</v>
      </c>
      <c r="DG79" t="s">
        <v>463</v>
      </c>
      <c r="DH79" t="s">
        <v>463</v>
      </c>
      <c r="DI79" t="s">
        <v>463</v>
      </c>
      <c r="DJ79" t="s">
        <v>463</v>
      </c>
      <c r="DK79" t="s">
        <v>463</v>
      </c>
      <c r="DL79" t="s">
        <v>463</v>
      </c>
      <c r="DM79" t="s">
        <v>463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503</v>
      </c>
      <c r="DW79" t="s">
        <v>503</v>
      </c>
      <c r="DX79">
        <v>1</v>
      </c>
      <c r="DZ79" t="s">
        <v>463</v>
      </c>
      <c r="EA79" t="s">
        <v>463</v>
      </c>
      <c r="EB79" t="s">
        <v>463</v>
      </c>
      <c r="EC79" t="s">
        <v>463</v>
      </c>
      <c r="EE79">
        <v>49505374</v>
      </c>
      <c r="EF79">
        <v>3</v>
      </c>
      <c r="EG79" t="s">
        <v>581</v>
      </c>
      <c r="EH79">
        <v>0</v>
      </c>
      <c r="EI79" t="s">
        <v>463</v>
      </c>
      <c r="EJ79">
        <v>2</v>
      </c>
      <c r="EK79">
        <v>108001</v>
      </c>
      <c r="EL79" t="s">
        <v>582</v>
      </c>
      <c r="EM79" t="s">
        <v>583</v>
      </c>
      <c r="EO79" t="s">
        <v>463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1.1299999999999999</v>
      </c>
      <c r="EX79">
        <v>0.05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463</v>
      </c>
      <c r="GD79">
        <v>1</v>
      </c>
      <c r="GF79">
        <v>-529332203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ca="1" si="92"/>
        <v>0</v>
      </c>
      <c r="GM79">
        <f t="shared" ca="1" si="93"/>
        <v>0</v>
      </c>
      <c r="GN79">
        <f t="shared" ca="1" si="94"/>
        <v>0</v>
      </c>
      <c r="GO79">
        <f t="shared" ca="1" si="95"/>
        <v>0</v>
      </c>
      <c r="GP79">
        <f t="shared" ca="1" si="96"/>
        <v>0</v>
      </c>
      <c r="GR79">
        <v>0</v>
      </c>
      <c r="GS79">
        <v>0</v>
      </c>
      <c r="GT79">
        <v>0</v>
      </c>
      <c r="GU79" t="s">
        <v>463</v>
      </c>
      <c r="GV79">
        <f t="shared" si="97"/>
        <v>0</v>
      </c>
      <c r="GW79">
        <v>1</v>
      </c>
      <c r="GX79">
        <f t="shared" si="98"/>
        <v>0</v>
      </c>
      <c r="HA79">
        <v>0</v>
      </c>
      <c r="HB79">
        <v>0</v>
      </c>
      <c r="HC79">
        <f>GV79*GW79</f>
        <v>0</v>
      </c>
      <c r="HE79" t="s">
        <v>463</v>
      </c>
      <c r="HF79" t="s">
        <v>463</v>
      </c>
      <c r="HM79" t="s">
        <v>463</v>
      </c>
      <c r="HN79" t="s">
        <v>584</v>
      </c>
      <c r="HO79" t="s">
        <v>585</v>
      </c>
      <c r="HP79" t="s">
        <v>582</v>
      </c>
      <c r="HQ79" t="s">
        <v>582</v>
      </c>
      <c r="HS79">
        <v>0</v>
      </c>
      <c r="IK79">
        <v>0</v>
      </c>
    </row>
    <row r="80" spans="1:245">
      <c r="A80">
        <v>18</v>
      </c>
      <c r="B80">
        <v>1</v>
      </c>
      <c r="C80">
        <v>167</v>
      </c>
      <c r="E80" t="s">
        <v>670</v>
      </c>
      <c r="F80" t="s">
        <v>587</v>
      </c>
      <c r="G80" t="s">
        <v>588</v>
      </c>
      <c r="H80" t="s">
        <v>589</v>
      </c>
      <c r="I80">
        <f>J80</f>
        <v>2</v>
      </c>
      <c r="J80">
        <v>2</v>
      </c>
      <c r="K80">
        <v>2</v>
      </c>
      <c r="O80">
        <f ca="1">ROUND(P80,2)</f>
        <v>0</v>
      </c>
      <c r="P80">
        <f ca="1">ROUND(ROUND(ROUND(SUMIF(SmtRes!AQ160:'SmtRes'!AQ167,"=1",SmtRes!CU160:'SmtRes'!CU167),2),2)*I80/100,2)</f>
        <v>0</v>
      </c>
      <c r="Q80">
        <f ca="1">ROUND(CR80*I80,2)</f>
        <v>0</v>
      </c>
      <c r="R80">
        <f ca="1">ROUND(CS80*I80,2)</f>
        <v>0</v>
      </c>
      <c r="S80">
        <f ca="1">ROUND(CT80*I80,2)</f>
        <v>0</v>
      </c>
      <c r="T80">
        <f t="shared" si="85"/>
        <v>0</v>
      </c>
      <c r="U80">
        <f ca="1">ROUND(CV80*I80,7)</f>
        <v>0</v>
      </c>
      <c r="V80">
        <f ca="1">ROUND(CW80*I80,7)</f>
        <v>0</v>
      </c>
      <c r="W80">
        <f t="shared" si="86"/>
        <v>0</v>
      </c>
      <c r="X80">
        <f t="shared" si="87"/>
        <v>0</v>
      </c>
      <c r="Y80">
        <f t="shared" si="88"/>
        <v>0</v>
      </c>
      <c r="AA80">
        <v>50573937</v>
      </c>
      <c r="AB80">
        <f t="shared" si="89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90"/>
        <v>0</v>
      </c>
      <c r="AH80">
        <f>(EW80)</f>
        <v>0</v>
      </c>
      <c r="AI80">
        <f>(EX80)</f>
        <v>0</v>
      </c>
      <c r="AJ80">
        <f t="shared" si="91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463</v>
      </c>
      <c r="BE80" t="s">
        <v>463</v>
      </c>
      <c r="BF80" t="s">
        <v>463</v>
      </c>
      <c r="BG80" t="s">
        <v>463</v>
      </c>
      <c r="BH80">
        <v>3</v>
      </c>
      <c r="BI80">
        <v>2</v>
      </c>
      <c r="BJ80" t="s">
        <v>463</v>
      </c>
      <c r="BM80">
        <v>108001</v>
      </c>
      <c r="BN80">
        <v>0</v>
      </c>
      <c r="BO80" t="s">
        <v>463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463</v>
      </c>
      <c r="BZ80">
        <v>97</v>
      </c>
      <c r="CA80">
        <v>51</v>
      </c>
      <c r="CB80" t="s">
        <v>463</v>
      </c>
      <c r="CE80">
        <v>0</v>
      </c>
      <c r="CF80">
        <v>0</v>
      </c>
      <c r="CG80">
        <v>0</v>
      </c>
      <c r="CM80">
        <v>0</v>
      </c>
      <c r="CN80" t="s">
        <v>463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463</v>
      </c>
      <c r="DD80" t="s">
        <v>463</v>
      </c>
      <c r="DE80" t="s">
        <v>463</v>
      </c>
      <c r="DF80" t="s">
        <v>463</v>
      </c>
      <c r="DG80" t="s">
        <v>463</v>
      </c>
      <c r="DH80" t="s">
        <v>463</v>
      </c>
      <c r="DI80" t="s">
        <v>463</v>
      </c>
      <c r="DJ80" t="s">
        <v>463</v>
      </c>
      <c r="DK80" t="s">
        <v>463</v>
      </c>
      <c r="DL80" t="s">
        <v>463</v>
      </c>
      <c r="DM80" t="s">
        <v>463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589</v>
      </c>
      <c r="DW80" t="s">
        <v>589</v>
      </c>
      <c r="DX80">
        <v>1</v>
      </c>
      <c r="DZ80" t="s">
        <v>463</v>
      </c>
      <c r="EA80" t="s">
        <v>463</v>
      </c>
      <c r="EB80" t="s">
        <v>463</v>
      </c>
      <c r="EC80" t="s">
        <v>463</v>
      </c>
      <c r="EE80">
        <v>49505374</v>
      </c>
      <c r="EF80">
        <v>3</v>
      </c>
      <c r="EG80" t="s">
        <v>581</v>
      </c>
      <c r="EH80">
        <v>0</v>
      </c>
      <c r="EI80" t="s">
        <v>463</v>
      </c>
      <c r="EJ80">
        <v>2</v>
      </c>
      <c r="EK80">
        <v>108001</v>
      </c>
      <c r="EL80" t="s">
        <v>582</v>
      </c>
      <c r="EM80" t="s">
        <v>583</v>
      </c>
      <c r="EO80" t="s">
        <v>463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463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ca="1" si="92"/>
        <v>0</v>
      </c>
      <c r="GM80">
        <f t="shared" ca="1" si="93"/>
        <v>0</v>
      </c>
      <c r="GN80">
        <f t="shared" ca="1" si="94"/>
        <v>0</v>
      </c>
      <c r="GO80">
        <f t="shared" ca="1" si="95"/>
        <v>0</v>
      </c>
      <c r="GP80">
        <f t="shared" ca="1" si="96"/>
        <v>0</v>
      </c>
      <c r="GR80">
        <v>0</v>
      </c>
      <c r="GS80">
        <v>0</v>
      </c>
      <c r="GT80">
        <v>0</v>
      </c>
      <c r="GU80" t="s">
        <v>463</v>
      </c>
      <c r="GV80">
        <f t="shared" si="97"/>
        <v>0</v>
      </c>
      <c r="GW80">
        <v>1</v>
      </c>
      <c r="GX80">
        <f t="shared" si="98"/>
        <v>0</v>
      </c>
      <c r="HA80">
        <v>0</v>
      </c>
      <c r="HB80">
        <v>0</v>
      </c>
      <c r="HC80">
        <f>0</f>
        <v>0</v>
      </c>
      <c r="HE80" t="s">
        <v>463</v>
      </c>
      <c r="HF80" t="s">
        <v>463</v>
      </c>
      <c r="HM80" t="s">
        <v>463</v>
      </c>
      <c r="HN80" t="s">
        <v>584</v>
      </c>
      <c r="HO80" t="s">
        <v>585</v>
      </c>
      <c r="HP80" t="s">
        <v>582</v>
      </c>
      <c r="HQ80" t="s">
        <v>582</v>
      </c>
      <c r="HS80">
        <v>0</v>
      </c>
      <c r="IK80">
        <v>0</v>
      </c>
    </row>
    <row r="82" spans="1:206">
      <c r="A82" s="2">
        <v>51</v>
      </c>
      <c r="B82" s="2">
        <f>B24</f>
        <v>1</v>
      </c>
      <c r="C82" s="2">
        <f>A24</f>
        <v>4</v>
      </c>
      <c r="D82" s="2">
        <f>ROW(A24)</f>
        <v>24</v>
      </c>
      <c r="E82" s="2"/>
      <c r="F82" s="2" t="str">
        <f>IF(F24&lt;&gt;"",F24,"")</f>
        <v>Новый раздел</v>
      </c>
      <c r="G82" s="2" t="str">
        <f>IF(G24&lt;&gt;"",G24,"")</f>
        <v>Строительно-монтажные работы ВЛИ-0,4 кВ</v>
      </c>
      <c r="H82" s="2">
        <v>0</v>
      </c>
      <c r="I82" s="2"/>
      <c r="J82" s="2"/>
      <c r="K82" s="2"/>
      <c r="L82" s="2"/>
      <c r="M82" s="2"/>
      <c r="N82" s="2"/>
      <c r="O82" s="2">
        <f t="shared" ref="O82:T82" ca="1" si="99">ROUND(AB82,2)</f>
        <v>11056.05</v>
      </c>
      <c r="P82" s="2">
        <f t="shared" ca="1" si="99"/>
        <v>2296.91</v>
      </c>
      <c r="Q82" s="2">
        <f t="shared" ca="1" si="99"/>
        <v>521.87</v>
      </c>
      <c r="R82" s="2">
        <f t="shared" ca="1" si="99"/>
        <v>265.22000000000003</v>
      </c>
      <c r="S82" s="2">
        <f t="shared" ca="1" si="99"/>
        <v>7972.05</v>
      </c>
      <c r="T82" s="2">
        <f t="shared" si="99"/>
        <v>0</v>
      </c>
      <c r="U82" s="2">
        <f ca="1">AH82</f>
        <v>15.036735</v>
      </c>
      <c r="V82" s="2">
        <f ca="1">AI82</f>
        <v>0.5053200000000001</v>
      </c>
      <c r="W82" s="2">
        <f>ROUND(AJ82,2)</f>
        <v>0</v>
      </c>
      <c r="X82" s="2">
        <f ca="1">ROUND(AK82,2)</f>
        <v>7987.12</v>
      </c>
      <c r="Y82" s="2">
        <f ca="1">ROUND(AL82,2)</f>
        <v>4200.3900000000003</v>
      </c>
      <c r="Z82" s="2"/>
      <c r="AA82" s="2"/>
      <c r="AB82" s="2">
        <f ca="1">ROUND(SUMIF(AA28:AA80,"=50573937",O28:O80),2)</f>
        <v>11056.05</v>
      </c>
      <c r="AC82" s="2">
        <f ca="1">ROUND(SUMIF(AA28:AA80,"=50573937",P28:P80),2)</f>
        <v>2296.91</v>
      </c>
      <c r="AD82" s="2">
        <f ca="1">ROUND(SUMIF(AA28:AA80,"=50573937",Q28:Q80),2)</f>
        <v>521.87</v>
      </c>
      <c r="AE82" s="2">
        <f ca="1">ROUND(SUMIF(AA28:AA80,"=50573937",R28:R80),2)</f>
        <v>265.22000000000003</v>
      </c>
      <c r="AF82" s="2">
        <f ca="1">ROUND(SUMIF(AA28:AA80,"=50573937",S28:S80),2)</f>
        <v>7972.05</v>
      </c>
      <c r="AG82" s="2">
        <f>ROUND(SUMIF(AA28:AA80,"=50573937",T28:T80),2)</f>
        <v>0</v>
      </c>
      <c r="AH82" s="2">
        <f ca="1">SUMIF(AA28:AA80,"=50573937",U28:U80)</f>
        <v>15.036735</v>
      </c>
      <c r="AI82" s="2">
        <f ca="1">SUMIF(AA28:AA80,"=50573937",V28:V80)</f>
        <v>0.5053200000000001</v>
      </c>
      <c r="AJ82" s="2">
        <f>ROUND(SUMIF(AA28:AA80,"=50573937",W28:W80),2)</f>
        <v>0</v>
      </c>
      <c r="AK82" s="2">
        <f ca="1">ROUND(SUMIF(AA28:AA80,"=50573937",X28:X80),2)</f>
        <v>7987.12</v>
      </c>
      <c r="AL82" s="2">
        <f ca="1">ROUND(SUMIF(AA28:AA80,"=50573937",Y28:Y80),2)</f>
        <v>4200.3900000000003</v>
      </c>
      <c r="AM82" s="2"/>
      <c r="AN82" s="2"/>
      <c r="AO82" s="2">
        <f t="shared" ref="AO82:BD82" si="100">ROUND(BX82,2)</f>
        <v>0</v>
      </c>
      <c r="AP82" s="2">
        <f t="shared" si="100"/>
        <v>0</v>
      </c>
      <c r="AQ82" s="2">
        <f t="shared" ca="1" si="100"/>
        <v>0</v>
      </c>
      <c r="AR82" s="2">
        <f t="shared" ca="1" si="100"/>
        <v>23243.56</v>
      </c>
      <c r="AS82" s="2">
        <f t="shared" ca="1" si="100"/>
        <v>2252.58</v>
      </c>
      <c r="AT82" s="2">
        <f t="shared" ca="1" si="100"/>
        <v>20990.98</v>
      </c>
      <c r="AU82" s="2">
        <f t="shared" ca="1" si="100"/>
        <v>0</v>
      </c>
      <c r="AV82" s="2">
        <f t="shared" ca="1" si="100"/>
        <v>2296.91</v>
      </c>
      <c r="AW82" s="2">
        <f t="shared" ca="1" si="100"/>
        <v>2296.91</v>
      </c>
      <c r="AX82" s="2">
        <f t="shared" ca="1" si="100"/>
        <v>0</v>
      </c>
      <c r="AY82" s="2">
        <f t="shared" ca="1" si="100"/>
        <v>2296.91</v>
      </c>
      <c r="AZ82" s="2">
        <f t="shared" ca="1" si="100"/>
        <v>0</v>
      </c>
      <c r="BA82" s="2">
        <f t="shared" si="100"/>
        <v>0</v>
      </c>
      <c r="BB82" s="2">
        <f t="shared" si="100"/>
        <v>0</v>
      </c>
      <c r="BC82" s="2">
        <f t="shared" si="100"/>
        <v>0</v>
      </c>
      <c r="BD82" s="2">
        <f t="shared" si="100"/>
        <v>0</v>
      </c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>
        <f>ROUND(SUMIF(AA28:AA80,"=50573937",FQ28:FQ80),2)</f>
        <v>0</v>
      </c>
      <c r="BY82" s="2">
        <f>ROUND(SUMIF(AA28:AA80,"=50573937",FR28:FR80),2)</f>
        <v>0</v>
      </c>
      <c r="BZ82" s="2">
        <f ca="1">ROUND(SUMIF(AA28:AA80,"=50573937",GL28:GL80),2)</f>
        <v>0</v>
      </c>
      <c r="CA82" s="2">
        <f ca="1">ROUND(SUMIF(AA28:AA80,"=50573937",GM28:GM80),2)</f>
        <v>23243.56</v>
      </c>
      <c r="CB82" s="2">
        <f ca="1">ROUND(SUMIF(AA28:AA80,"=50573937",GN28:GN80),2)</f>
        <v>2252.58</v>
      </c>
      <c r="CC82" s="2">
        <f ca="1">ROUND(SUMIF(AA28:AA80,"=50573937",GO28:GO80),2)</f>
        <v>20990.98</v>
      </c>
      <c r="CD82" s="2">
        <f ca="1">ROUND(SUMIF(AA28:AA80,"=50573937",GP28:GP80),2)</f>
        <v>0</v>
      </c>
      <c r="CE82" s="2">
        <f ca="1">AC82-BX82</f>
        <v>2296.91</v>
      </c>
      <c r="CF82" s="2">
        <f ca="1">AC82-BY82</f>
        <v>2296.91</v>
      </c>
      <c r="CG82" s="2">
        <f ca="1">BX82-BZ82</f>
        <v>0</v>
      </c>
      <c r="CH82" s="2">
        <f ca="1">AC82-BX82-BY82+BZ82</f>
        <v>2296.91</v>
      </c>
      <c r="CI82" s="2">
        <f ca="1">BY82-BZ82</f>
        <v>0</v>
      </c>
      <c r="CJ82" s="2">
        <f>ROUND(SUMIF(AA28:AA80,"=50573937",GX28:GX80),2)</f>
        <v>0</v>
      </c>
      <c r="CK82" s="2">
        <f>ROUND(SUMIF(AA28:AA80,"=50573937",GY28:GY80),2)</f>
        <v>0</v>
      </c>
      <c r="CL82" s="2">
        <f>ROUND(SUMIF(AA28:AA80,"=50573937",GZ28:GZ80),2)</f>
        <v>0</v>
      </c>
      <c r="CM82" s="2">
        <f>ROUND(SUMIF(AA28:AA80,"=50573937",HD28:HD80),2)</f>
        <v>0</v>
      </c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>
        <v>0</v>
      </c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201</v>
      </c>
      <c r="F84" s="4">
        <f ca="1">ROUND(Source!O82,O84)</f>
        <v>11056.05</v>
      </c>
      <c r="G84" s="4" t="s">
        <v>671</v>
      </c>
      <c r="H84" s="4" t="s">
        <v>672</v>
      </c>
      <c r="I84" s="4"/>
      <c r="J84" s="4"/>
      <c r="K84" s="4">
        <v>201</v>
      </c>
      <c r="L84" s="4">
        <v>1</v>
      </c>
      <c r="M84" s="4">
        <v>3</v>
      </c>
      <c r="N84" s="4" t="s">
        <v>463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11056.05</v>
      </c>
      <c r="X84" s="4">
        <v>1</v>
      </c>
      <c r="Y84" s="4">
        <v>11056.05</v>
      </c>
      <c r="Z84" s="4"/>
      <c r="AA84" s="4"/>
      <c r="AB84" s="4"/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202</v>
      </c>
      <c r="F85" s="4">
        <f ca="1">ROUND(Source!P82,O85)</f>
        <v>2296.91</v>
      </c>
      <c r="G85" s="4" t="s">
        <v>673</v>
      </c>
      <c r="H85" s="4" t="s">
        <v>674</v>
      </c>
      <c r="I85" s="4"/>
      <c r="J85" s="4"/>
      <c r="K85" s="4">
        <v>202</v>
      </c>
      <c r="L85" s="4">
        <v>2</v>
      </c>
      <c r="M85" s="4">
        <v>3</v>
      </c>
      <c r="N85" s="4" t="s">
        <v>463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2296.91</v>
      </c>
      <c r="X85" s="4">
        <v>1</v>
      </c>
      <c r="Y85" s="4">
        <v>2296.91</v>
      </c>
      <c r="Z85" s="4"/>
      <c r="AA85" s="4"/>
      <c r="AB85" s="4"/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222</v>
      </c>
      <c r="F86" s="4">
        <f ca="1">ROUND(Source!AO82,O86)</f>
        <v>0</v>
      </c>
      <c r="G86" s="4" t="s">
        <v>675</v>
      </c>
      <c r="H86" s="4" t="s">
        <v>676</v>
      </c>
      <c r="I86" s="4"/>
      <c r="J86" s="4"/>
      <c r="K86" s="4">
        <v>222</v>
      </c>
      <c r="L86" s="4">
        <v>3</v>
      </c>
      <c r="M86" s="4">
        <v>3</v>
      </c>
      <c r="N86" s="4" t="s">
        <v>463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225</v>
      </c>
      <c r="F87" s="4">
        <f ca="1">ROUND(Source!AV82,O87)</f>
        <v>2296.91</v>
      </c>
      <c r="G87" s="4" t="s">
        <v>677</v>
      </c>
      <c r="H87" s="4" t="s">
        <v>678</v>
      </c>
      <c r="I87" s="4"/>
      <c r="J87" s="4"/>
      <c r="K87" s="4">
        <v>225</v>
      </c>
      <c r="L87" s="4">
        <v>4</v>
      </c>
      <c r="M87" s="4">
        <v>3</v>
      </c>
      <c r="N87" s="4" t="s">
        <v>463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2296.91</v>
      </c>
      <c r="X87" s="4">
        <v>1</v>
      </c>
      <c r="Y87" s="4">
        <v>2296.91</v>
      </c>
      <c r="Z87" s="4"/>
      <c r="AA87" s="4"/>
      <c r="AB87" s="4"/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226</v>
      </c>
      <c r="F88" s="4">
        <f ca="1">ROUND(Source!AW82,O88)</f>
        <v>2296.91</v>
      </c>
      <c r="G88" s="4" t="s">
        <v>679</v>
      </c>
      <c r="H88" s="4" t="s">
        <v>680</v>
      </c>
      <c r="I88" s="4"/>
      <c r="J88" s="4"/>
      <c r="K88" s="4">
        <v>226</v>
      </c>
      <c r="L88" s="4">
        <v>5</v>
      </c>
      <c r="M88" s="4">
        <v>3</v>
      </c>
      <c r="N88" s="4" t="s">
        <v>463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2296.91</v>
      </c>
      <c r="X88" s="4">
        <v>1</v>
      </c>
      <c r="Y88" s="4">
        <v>2296.91</v>
      </c>
      <c r="Z88" s="4"/>
      <c r="AA88" s="4"/>
      <c r="AB88" s="4"/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227</v>
      </c>
      <c r="F89" s="4">
        <f ca="1">ROUND(Source!AX82,O89)</f>
        <v>0</v>
      </c>
      <c r="G89" s="4" t="s">
        <v>681</v>
      </c>
      <c r="H89" s="4" t="s">
        <v>682</v>
      </c>
      <c r="I89" s="4"/>
      <c r="J89" s="4"/>
      <c r="K89" s="4">
        <v>227</v>
      </c>
      <c r="L89" s="4">
        <v>6</v>
      </c>
      <c r="M89" s="4">
        <v>3</v>
      </c>
      <c r="N89" s="4" t="s">
        <v>463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228</v>
      </c>
      <c r="F90" s="4">
        <f ca="1">ROUND(Source!AY82,O90)</f>
        <v>2296.91</v>
      </c>
      <c r="G90" s="4" t="s">
        <v>683</v>
      </c>
      <c r="H90" s="4" t="s">
        <v>684</v>
      </c>
      <c r="I90" s="4"/>
      <c r="J90" s="4"/>
      <c r="K90" s="4">
        <v>228</v>
      </c>
      <c r="L90" s="4">
        <v>7</v>
      </c>
      <c r="M90" s="4">
        <v>3</v>
      </c>
      <c r="N90" s="4" t="s">
        <v>463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2296.91</v>
      </c>
      <c r="X90" s="4">
        <v>1</v>
      </c>
      <c r="Y90" s="4">
        <v>2296.91</v>
      </c>
      <c r="Z90" s="4"/>
      <c r="AA90" s="4"/>
      <c r="AB90" s="4"/>
    </row>
    <row r="91" spans="1:206">
      <c r="A91" s="4">
        <v>50</v>
      </c>
      <c r="B91" s="4">
        <v>0</v>
      </c>
      <c r="C91" s="4">
        <v>0</v>
      </c>
      <c r="D91" s="4">
        <v>1</v>
      </c>
      <c r="E91" s="4">
        <v>216</v>
      </c>
      <c r="F91" s="4">
        <f ca="1">ROUND(Source!AP82,O91)</f>
        <v>0</v>
      </c>
      <c r="G91" s="4" t="s">
        <v>685</v>
      </c>
      <c r="H91" s="4" t="s">
        <v>686</v>
      </c>
      <c r="I91" s="4"/>
      <c r="J91" s="4"/>
      <c r="K91" s="4">
        <v>216</v>
      </c>
      <c r="L91" s="4">
        <v>8</v>
      </c>
      <c r="M91" s="4">
        <v>3</v>
      </c>
      <c r="N91" s="4" t="s">
        <v>463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>
      <c r="A92" s="4">
        <v>50</v>
      </c>
      <c r="B92" s="4">
        <v>0</v>
      </c>
      <c r="C92" s="4">
        <v>0</v>
      </c>
      <c r="D92" s="4">
        <v>1</v>
      </c>
      <c r="E92" s="4">
        <v>223</v>
      </c>
      <c r="F92" s="4">
        <f ca="1">ROUND(Source!AQ82,O92)</f>
        <v>0</v>
      </c>
      <c r="G92" s="4" t="s">
        <v>687</v>
      </c>
      <c r="H92" s="4" t="s">
        <v>688</v>
      </c>
      <c r="I92" s="4"/>
      <c r="J92" s="4"/>
      <c r="K92" s="4">
        <v>223</v>
      </c>
      <c r="L92" s="4">
        <v>9</v>
      </c>
      <c r="M92" s="4">
        <v>3</v>
      </c>
      <c r="N92" s="4" t="s">
        <v>463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>
      <c r="A93" s="4">
        <v>50</v>
      </c>
      <c r="B93" s="4">
        <v>0</v>
      </c>
      <c r="C93" s="4">
        <v>0</v>
      </c>
      <c r="D93" s="4">
        <v>1</v>
      </c>
      <c r="E93" s="4">
        <v>229</v>
      </c>
      <c r="F93" s="4">
        <f ca="1">ROUND(Source!AZ82,O93)</f>
        <v>0</v>
      </c>
      <c r="G93" s="4" t="s">
        <v>689</v>
      </c>
      <c r="H93" s="4" t="s">
        <v>690</v>
      </c>
      <c r="I93" s="4"/>
      <c r="J93" s="4"/>
      <c r="K93" s="4">
        <v>229</v>
      </c>
      <c r="L93" s="4">
        <v>10</v>
      </c>
      <c r="M93" s="4">
        <v>3</v>
      </c>
      <c r="N93" s="4" t="s">
        <v>463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>
      <c r="A94" s="4">
        <v>50</v>
      </c>
      <c r="B94" s="4">
        <v>0</v>
      </c>
      <c r="C94" s="4">
        <v>0</v>
      </c>
      <c r="D94" s="4">
        <v>1</v>
      </c>
      <c r="E94" s="4">
        <v>203</v>
      </c>
      <c r="F94" s="4">
        <f ca="1">ROUND(Source!Q82,O94)</f>
        <v>521.87</v>
      </c>
      <c r="G94" s="4" t="s">
        <v>691</v>
      </c>
      <c r="H94" s="4" t="s">
        <v>692</v>
      </c>
      <c r="I94" s="4"/>
      <c r="J94" s="4"/>
      <c r="K94" s="4">
        <v>203</v>
      </c>
      <c r="L94" s="4">
        <v>11</v>
      </c>
      <c r="M94" s="4">
        <v>3</v>
      </c>
      <c r="N94" s="4" t="s">
        <v>463</v>
      </c>
      <c r="O94" s="4">
        <v>2</v>
      </c>
      <c r="P94" s="4"/>
      <c r="Q94" s="4"/>
      <c r="R94" s="4"/>
      <c r="S94" s="4"/>
      <c r="T94" s="4"/>
      <c r="U94" s="4"/>
      <c r="V94" s="4"/>
      <c r="W94" s="4">
        <v>521.87</v>
      </c>
      <c r="X94" s="4">
        <v>1</v>
      </c>
      <c r="Y94" s="4">
        <v>521.87</v>
      </c>
      <c r="Z94" s="4"/>
      <c r="AA94" s="4"/>
      <c r="AB94" s="4"/>
    </row>
    <row r="95" spans="1:206">
      <c r="A95" s="4">
        <v>50</v>
      </c>
      <c r="B95" s="4">
        <v>0</v>
      </c>
      <c r="C95" s="4">
        <v>0</v>
      </c>
      <c r="D95" s="4">
        <v>1</v>
      </c>
      <c r="E95" s="4">
        <v>231</v>
      </c>
      <c r="F95" s="4">
        <f ca="1">ROUND(Source!BB82,O95)</f>
        <v>0</v>
      </c>
      <c r="G95" s="4" t="s">
        <v>693</v>
      </c>
      <c r="H95" s="4" t="s">
        <v>694</v>
      </c>
      <c r="I95" s="4"/>
      <c r="J95" s="4"/>
      <c r="K95" s="4">
        <v>231</v>
      </c>
      <c r="L95" s="4">
        <v>12</v>
      </c>
      <c r="M95" s="4">
        <v>3</v>
      </c>
      <c r="N95" s="4" t="s">
        <v>463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>
      <c r="A96" s="4">
        <v>50</v>
      </c>
      <c r="B96" s="4">
        <v>0</v>
      </c>
      <c r="C96" s="4">
        <v>0</v>
      </c>
      <c r="D96" s="4">
        <v>1</v>
      </c>
      <c r="E96" s="4">
        <v>204</v>
      </c>
      <c r="F96" s="4">
        <f ca="1">ROUND(Source!R82,O96)</f>
        <v>265.22000000000003</v>
      </c>
      <c r="G96" s="4" t="s">
        <v>695</v>
      </c>
      <c r="H96" s="4" t="s">
        <v>696</v>
      </c>
      <c r="I96" s="4"/>
      <c r="J96" s="4"/>
      <c r="K96" s="4">
        <v>204</v>
      </c>
      <c r="L96" s="4">
        <v>13</v>
      </c>
      <c r="M96" s="4">
        <v>3</v>
      </c>
      <c r="N96" s="4" t="s">
        <v>463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265.22000000000003</v>
      </c>
      <c r="X96" s="4">
        <v>1</v>
      </c>
      <c r="Y96" s="4">
        <v>265.22000000000003</v>
      </c>
      <c r="Z96" s="4"/>
      <c r="AA96" s="4"/>
      <c r="AB96" s="4"/>
    </row>
    <row r="97" spans="1:88">
      <c r="A97" s="4">
        <v>50</v>
      </c>
      <c r="B97" s="4">
        <v>0</v>
      </c>
      <c r="C97" s="4">
        <v>0</v>
      </c>
      <c r="D97" s="4">
        <v>1</v>
      </c>
      <c r="E97" s="4">
        <v>205</v>
      </c>
      <c r="F97" s="4">
        <f ca="1">ROUND(Source!S82,O97)</f>
        <v>7972.05</v>
      </c>
      <c r="G97" s="4" t="s">
        <v>697</v>
      </c>
      <c r="H97" s="4" t="s">
        <v>698</v>
      </c>
      <c r="I97" s="4"/>
      <c r="J97" s="4"/>
      <c r="K97" s="4">
        <v>205</v>
      </c>
      <c r="L97" s="4">
        <v>14</v>
      </c>
      <c r="M97" s="4">
        <v>3</v>
      </c>
      <c r="N97" s="4" t="s">
        <v>463</v>
      </c>
      <c r="O97" s="4">
        <v>2</v>
      </c>
      <c r="P97" s="4"/>
      <c r="Q97" s="4"/>
      <c r="R97" s="4"/>
      <c r="S97" s="4"/>
      <c r="T97" s="4"/>
      <c r="U97" s="4"/>
      <c r="V97" s="4"/>
      <c r="W97" s="4">
        <v>7972.05</v>
      </c>
      <c r="X97" s="4">
        <v>1</v>
      </c>
      <c r="Y97" s="4">
        <v>7972.05</v>
      </c>
      <c r="Z97" s="4"/>
      <c r="AA97" s="4"/>
      <c r="AB97" s="4"/>
    </row>
    <row r="98" spans="1:88">
      <c r="A98" s="4">
        <v>50</v>
      </c>
      <c r="B98" s="4">
        <v>0</v>
      </c>
      <c r="C98" s="4">
        <v>0</v>
      </c>
      <c r="D98" s="4">
        <v>1</v>
      </c>
      <c r="E98" s="4">
        <v>232</v>
      </c>
      <c r="F98" s="4">
        <f ca="1">ROUND(Source!BC82,O98)</f>
        <v>0</v>
      </c>
      <c r="G98" s="4" t="s">
        <v>699</v>
      </c>
      <c r="H98" s="4" t="s">
        <v>700</v>
      </c>
      <c r="I98" s="4"/>
      <c r="J98" s="4"/>
      <c r="K98" s="4">
        <v>232</v>
      </c>
      <c r="L98" s="4">
        <v>15</v>
      </c>
      <c r="M98" s="4">
        <v>3</v>
      </c>
      <c r="N98" s="4" t="s">
        <v>463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88">
      <c r="A99" s="4">
        <v>50</v>
      </c>
      <c r="B99" s="4">
        <v>0</v>
      </c>
      <c r="C99" s="4">
        <v>0</v>
      </c>
      <c r="D99" s="4">
        <v>1</v>
      </c>
      <c r="E99" s="4">
        <v>214</v>
      </c>
      <c r="F99" s="4">
        <f ca="1">ROUND(Source!AS82,O99)</f>
        <v>2252.58</v>
      </c>
      <c r="G99" s="4" t="s">
        <v>701</v>
      </c>
      <c r="H99" s="4" t="s">
        <v>702</v>
      </c>
      <c r="I99" s="4"/>
      <c r="J99" s="4"/>
      <c r="K99" s="4">
        <v>214</v>
      </c>
      <c r="L99" s="4">
        <v>16</v>
      </c>
      <c r="M99" s="4">
        <v>3</v>
      </c>
      <c r="N99" s="4" t="s">
        <v>463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2252.58</v>
      </c>
      <c r="X99" s="4">
        <v>1</v>
      </c>
      <c r="Y99" s="4">
        <v>2252.58</v>
      </c>
      <c r="Z99" s="4"/>
      <c r="AA99" s="4"/>
      <c r="AB99" s="4"/>
    </row>
    <row r="100" spans="1:88">
      <c r="A100" s="4">
        <v>50</v>
      </c>
      <c r="B100" s="4">
        <v>0</v>
      </c>
      <c r="C100" s="4">
        <v>0</v>
      </c>
      <c r="D100" s="4">
        <v>1</v>
      </c>
      <c r="E100" s="4">
        <v>215</v>
      </c>
      <c r="F100" s="4">
        <f ca="1">ROUND(Source!AT82,O100)</f>
        <v>20990.98</v>
      </c>
      <c r="G100" s="4" t="s">
        <v>703</v>
      </c>
      <c r="H100" s="4" t="s">
        <v>704</v>
      </c>
      <c r="I100" s="4"/>
      <c r="J100" s="4"/>
      <c r="K100" s="4">
        <v>215</v>
      </c>
      <c r="L100" s="4">
        <v>17</v>
      </c>
      <c r="M100" s="4">
        <v>3</v>
      </c>
      <c r="N100" s="4" t="s">
        <v>463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20990.98</v>
      </c>
      <c r="X100" s="4">
        <v>1</v>
      </c>
      <c r="Y100" s="4">
        <v>20990.98</v>
      </c>
      <c r="Z100" s="4"/>
      <c r="AA100" s="4"/>
      <c r="AB100" s="4"/>
    </row>
    <row r="101" spans="1:88">
      <c r="A101" s="4">
        <v>50</v>
      </c>
      <c r="B101" s="4">
        <v>0</v>
      </c>
      <c r="C101" s="4">
        <v>0</v>
      </c>
      <c r="D101" s="4">
        <v>1</v>
      </c>
      <c r="E101" s="4">
        <v>217</v>
      </c>
      <c r="F101" s="4">
        <f ca="1">ROUND(Source!AU82,O101)</f>
        <v>0</v>
      </c>
      <c r="G101" s="4" t="s">
        <v>705</v>
      </c>
      <c r="H101" s="4" t="s">
        <v>706</v>
      </c>
      <c r="I101" s="4"/>
      <c r="J101" s="4"/>
      <c r="K101" s="4">
        <v>217</v>
      </c>
      <c r="L101" s="4">
        <v>18</v>
      </c>
      <c r="M101" s="4">
        <v>3</v>
      </c>
      <c r="N101" s="4" t="s">
        <v>463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>
      <c r="A102" s="4">
        <v>50</v>
      </c>
      <c r="B102" s="4">
        <v>0</v>
      </c>
      <c r="C102" s="4">
        <v>0</v>
      </c>
      <c r="D102" s="4">
        <v>1</v>
      </c>
      <c r="E102" s="4">
        <v>230</v>
      </c>
      <c r="F102" s="4">
        <f ca="1">ROUND(Source!BA82,O102)</f>
        <v>0</v>
      </c>
      <c r="G102" s="4" t="s">
        <v>707</v>
      </c>
      <c r="H102" s="4" t="s">
        <v>708</v>
      </c>
      <c r="I102" s="4"/>
      <c r="J102" s="4"/>
      <c r="K102" s="4">
        <v>230</v>
      </c>
      <c r="L102" s="4">
        <v>19</v>
      </c>
      <c r="M102" s="4">
        <v>3</v>
      </c>
      <c r="N102" s="4" t="s">
        <v>463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>
      <c r="A103" s="4">
        <v>50</v>
      </c>
      <c r="B103" s="4">
        <v>0</v>
      </c>
      <c r="C103" s="4">
        <v>0</v>
      </c>
      <c r="D103" s="4">
        <v>1</v>
      </c>
      <c r="E103" s="4">
        <v>206</v>
      </c>
      <c r="F103" s="4">
        <f ca="1">ROUND(Source!T82,O103)</f>
        <v>0</v>
      </c>
      <c r="G103" s="4" t="s">
        <v>709</v>
      </c>
      <c r="H103" s="4" t="s">
        <v>710</v>
      </c>
      <c r="I103" s="4"/>
      <c r="J103" s="4"/>
      <c r="K103" s="4">
        <v>206</v>
      </c>
      <c r="L103" s="4">
        <v>20</v>
      </c>
      <c r="M103" s="4">
        <v>3</v>
      </c>
      <c r="N103" s="4" t="s">
        <v>463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88">
      <c r="A104" s="4">
        <v>50</v>
      </c>
      <c r="B104" s="4">
        <v>0</v>
      </c>
      <c r="C104" s="4">
        <v>0</v>
      </c>
      <c r="D104" s="4">
        <v>1</v>
      </c>
      <c r="E104" s="4">
        <v>207</v>
      </c>
      <c r="F104" s="4">
        <f ca="1">ROUND(Source!U82,O104)</f>
        <v>15.036735</v>
      </c>
      <c r="G104" s="4" t="s">
        <v>711</v>
      </c>
      <c r="H104" s="4" t="s">
        <v>712</v>
      </c>
      <c r="I104" s="4"/>
      <c r="J104" s="4"/>
      <c r="K104" s="4">
        <v>207</v>
      </c>
      <c r="L104" s="4">
        <v>21</v>
      </c>
      <c r="M104" s="4">
        <v>3</v>
      </c>
      <c r="N104" s="4" t="s">
        <v>463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15.036735</v>
      </c>
      <c r="X104" s="4">
        <v>1</v>
      </c>
      <c r="Y104" s="4">
        <v>15.036735</v>
      </c>
      <c r="Z104" s="4"/>
      <c r="AA104" s="4"/>
      <c r="AB104" s="4"/>
    </row>
    <row r="105" spans="1:88">
      <c r="A105" s="4">
        <v>50</v>
      </c>
      <c r="B105" s="4">
        <v>0</v>
      </c>
      <c r="C105" s="4">
        <v>0</v>
      </c>
      <c r="D105" s="4">
        <v>1</v>
      </c>
      <c r="E105" s="4">
        <v>208</v>
      </c>
      <c r="F105" s="4">
        <f ca="1">ROUND(Source!V82,O105)</f>
        <v>0.50531999999999999</v>
      </c>
      <c r="G105" s="4" t="s">
        <v>713</v>
      </c>
      <c r="H105" s="4" t="s">
        <v>714</v>
      </c>
      <c r="I105" s="4"/>
      <c r="J105" s="4"/>
      <c r="K105" s="4">
        <v>208</v>
      </c>
      <c r="L105" s="4">
        <v>22</v>
      </c>
      <c r="M105" s="4">
        <v>3</v>
      </c>
      <c r="N105" s="4" t="s">
        <v>463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0.50531999999999999</v>
      </c>
      <c r="X105" s="4">
        <v>1</v>
      </c>
      <c r="Y105" s="4">
        <v>0.50531999999999999</v>
      </c>
      <c r="Z105" s="4"/>
      <c r="AA105" s="4"/>
      <c r="AB105" s="4"/>
    </row>
    <row r="106" spans="1:88">
      <c r="A106" s="4">
        <v>50</v>
      </c>
      <c r="B106" s="4">
        <v>0</v>
      </c>
      <c r="C106" s="4">
        <v>0</v>
      </c>
      <c r="D106" s="4">
        <v>1</v>
      </c>
      <c r="E106" s="4">
        <v>209</v>
      </c>
      <c r="F106" s="4">
        <f ca="1">ROUND(Source!W82,O106)</f>
        <v>0</v>
      </c>
      <c r="G106" s="4" t="s">
        <v>715</v>
      </c>
      <c r="H106" s="4" t="s">
        <v>716</v>
      </c>
      <c r="I106" s="4"/>
      <c r="J106" s="4"/>
      <c r="K106" s="4">
        <v>209</v>
      </c>
      <c r="L106" s="4">
        <v>23</v>
      </c>
      <c r="M106" s="4">
        <v>3</v>
      </c>
      <c r="N106" s="4" t="s">
        <v>463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>
      <c r="A107" s="4">
        <v>50</v>
      </c>
      <c r="B107" s="4">
        <v>0</v>
      </c>
      <c r="C107" s="4">
        <v>0</v>
      </c>
      <c r="D107" s="4">
        <v>1</v>
      </c>
      <c r="E107" s="4">
        <v>233</v>
      </c>
      <c r="F107" s="4">
        <f ca="1">ROUND(Source!BD82,O107)</f>
        <v>0</v>
      </c>
      <c r="G107" s="4" t="s">
        <v>717</v>
      </c>
      <c r="H107" s="4" t="s">
        <v>718</v>
      </c>
      <c r="I107" s="4"/>
      <c r="J107" s="4"/>
      <c r="K107" s="4">
        <v>233</v>
      </c>
      <c r="L107" s="4">
        <v>24</v>
      </c>
      <c r="M107" s="4">
        <v>3</v>
      </c>
      <c r="N107" s="4" t="s">
        <v>463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88">
      <c r="A108" s="4">
        <v>50</v>
      </c>
      <c r="B108" s="4">
        <v>0</v>
      </c>
      <c r="C108" s="4">
        <v>0</v>
      </c>
      <c r="D108" s="4">
        <v>1</v>
      </c>
      <c r="E108" s="4">
        <v>210</v>
      </c>
      <c r="F108" s="4">
        <f ca="1">ROUND(Source!X82,O108)</f>
        <v>7987.12</v>
      </c>
      <c r="G108" s="4" t="s">
        <v>719</v>
      </c>
      <c r="H108" s="4" t="s">
        <v>720</v>
      </c>
      <c r="I108" s="4"/>
      <c r="J108" s="4"/>
      <c r="K108" s="4">
        <v>210</v>
      </c>
      <c r="L108" s="4">
        <v>25</v>
      </c>
      <c r="M108" s="4">
        <v>3</v>
      </c>
      <c r="N108" s="4" t="s">
        <v>463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7987.12</v>
      </c>
      <c r="X108" s="4">
        <v>1</v>
      </c>
      <c r="Y108" s="4">
        <v>7987.12</v>
      </c>
      <c r="Z108" s="4"/>
      <c r="AA108" s="4"/>
      <c r="AB108" s="4"/>
    </row>
    <row r="109" spans="1:88">
      <c r="A109" s="4">
        <v>50</v>
      </c>
      <c r="B109" s="4">
        <v>0</v>
      </c>
      <c r="C109" s="4">
        <v>0</v>
      </c>
      <c r="D109" s="4">
        <v>1</v>
      </c>
      <c r="E109" s="4">
        <v>211</v>
      </c>
      <c r="F109" s="4">
        <f ca="1">ROUND(Source!Y82,O109)</f>
        <v>4200.3900000000003</v>
      </c>
      <c r="G109" s="4" t="s">
        <v>721</v>
      </c>
      <c r="H109" s="4" t="s">
        <v>722</v>
      </c>
      <c r="I109" s="4"/>
      <c r="J109" s="4"/>
      <c r="K109" s="4">
        <v>211</v>
      </c>
      <c r="L109" s="4">
        <v>26</v>
      </c>
      <c r="M109" s="4">
        <v>3</v>
      </c>
      <c r="N109" s="4" t="s">
        <v>463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4200.3900000000003</v>
      </c>
      <c r="X109" s="4">
        <v>1</v>
      </c>
      <c r="Y109" s="4">
        <v>4200.3900000000003</v>
      </c>
      <c r="Z109" s="4"/>
      <c r="AA109" s="4"/>
      <c r="AB109" s="4"/>
    </row>
    <row r="110" spans="1:88">
      <c r="A110" s="4">
        <v>50</v>
      </c>
      <c r="B110" s="4">
        <v>0</v>
      </c>
      <c r="C110" s="4">
        <v>0</v>
      </c>
      <c r="D110" s="4">
        <v>1</v>
      </c>
      <c r="E110" s="4">
        <v>224</v>
      </c>
      <c r="F110" s="4">
        <f ca="1">ROUND(Source!AR82,O110)</f>
        <v>23243.56</v>
      </c>
      <c r="G110" s="4" t="s">
        <v>723</v>
      </c>
      <c r="H110" s="4" t="s">
        <v>724</v>
      </c>
      <c r="I110" s="4"/>
      <c r="J110" s="4"/>
      <c r="K110" s="4">
        <v>224</v>
      </c>
      <c r="L110" s="4">
        <v>27</v>
      </c>
      <c r="M110" s="4">
        <v>3</v>
      </c>
      <c r="N110" s="4" t="s">
        <v>463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23243.56</v>
      </c>
      <c r="X110" s="4">
        <v>1</v>
      </c>
      <c r="Y110" s="4">
        <v>23243.56</v>
      </c>
      <c r="Z110" s="4"/>
      <c r="AA110" s="4"/>
      <c r="AB110" s="4"/>
    </row>
    <row r="112" spans="1:88">
      <c r="A112" s="1">
        <v>4</v>
      </c>
      <c r="B112" s="1">
        <v>1</v>
      </c>
      <c r="C112" s="1"/>
      <c r="D112" s="1">
        <f>ROW(A168)</f>
        <v>168</v>
      </c>
      <c r="E112" s="1"/>
      <c r="F112" s="1" t="s">
        <v>486</v>
      </c>
      <c r="G112" s="1" t="s">
        <v>725</v>
      </c>
      <c r="H112" s="1" t="s">
        <v>463</v>
      </c>
      <c r="I112" s="1">
        <v>0</v>
      </c>
      <c r="J112" s="1"/>
      <c r="K112" s="1">
        <v>-1</v>
      </c>
      <c r="L112" s="1"/>
      <c r="M112" s="1" t="s">
        <v>463</v>
      </c>
      <c r="N112" s="1"/>
      <c r="O112" s="1"/>
      <c r="P112" s="1"/>
      <c r="Q112" s="1"/>
      <c r="R112" s="1"/>
      <c r="S112" s="1">
        <v>0</v>
      </c>
      <c r="T112" s="1"/>
      <c r="U112" s="1" t="s">
        <v>463</v>
      </c>
      <c r="V112" s="1">
        <v>0</v>
      </c>
      <c r="W112" s="1"/>
      <c r="X112" s="1"/>
      <c r="Y112" s="1"/>
      <c r="Z112" s="1"/>
      <c r="AA112" s="1"/>
      <c r="AB112" s="1" t="s">
        <v>463</v>
      </c>
      <c r="AC112" s="1" t="s">
        <v>463</v>
      </c>
      <c r="AD112" s="1" t="s">
        <v>463</v>
      </c>
      <c r="AE112" s="1" t="s">
        <v>463</v>
      </c>
      <c r="AF112" s="1" t="s">
        <v>463</v>
      </c>
      <c r="AG112" s="1" t="s">
        <v>463</v>
      </c>
      <c r="AH112" s="1"/>
      <c r="AI112" s="1"/>
      <c r="AJ112" s="1"/>
      <c r="AK112" s="1"/>
      <c r="AL112" s="1"/>
      <c r="AM112" s="1"/>
      <c r="AN112" s="1"/>
      <c r="AO112" s="1"/>
      <c r="AP112" s="1" t="s">
        <v>463</v>
      </c>
      <c r="AQ112" s="1" t="s">
        <v>463</v>
      </c>
      <c r="AR112" s="1" t="s">
        <v>463</v>
      </c>
      <c r="AS112" s="1"/>
      <c r="AT112" s="1"/>
      <c r="AU112" s="1"/>
      <c r="AV112" s="1"/>
      <c r="AW112" s="1"/>
      <c r="AX112" s="1"/>
      <c r="AY112" s="1"/>
      <c r="AZ112" s="1" t="s">
        <v>463</v>
      </c>
      <c r="BA112" s="1"/>
      <c r="BB112" s="1" t="s">
        <v>463</v>
      </c>
      <c r="BC112" s="1" t="s">
        <v>463</v>
      </c>
      <c r="BD112" s="1" t="s">
        <v>463</v>
      </c>
      <c r="BE112" s="1" t="s">
        <v>463</v>
      </c>
      <c r="BF112" s="1" t="s">
        <v>463</v>
      </c>
      <c r="BG112" s="1" t="s">
        <v>463</v>
      </c>
      <c r="BH112" s="1" t="s">
        <v>463</v>
      </c>
      <c r="BI112" s="1" t="s">
        <v>463</v>
      </c>
      <c r="BJ112" s="1" t="s">
        <v>463</v>
      </c>
      <c r="BK112" s="1" t="s">
        <v>463</v>
      </c>
      <c r="BL112" s="1" t="s">
        <v>463</v>
      </c>
      <c r="BM112" s="1" t="s">
        <v>463</v>
      </c>
      <c r="BN112" s="1" t="s">
        <v>463</v>
      </c>
      <c r="BO112" s="1" t="s">
        <v>463</v>
      </c>
      <c r="BP112" s="1" t="s">
        <v>463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45">
      <c r="A114" s="2">
        <v>52</v>
      </c>
      <c r="B114" s="2">
        <f t="shared" ref="B114:G114" si="101">B168</f>
        <v>1</v>
      </c>
      <c r="C114" s="2">
        <f t="shared" si="101"/>
        <v>4</v>
      </c>
      <c r="D114" s="2">
        <f t="shared" si="101"/>
        <v>112</v>
      </c>
      <c r="E114" s="2">
        <f t="shared" si="101"/>
        <v>0</v>
      </c>
      <c r="F114" s="2" t="str">
        <f t="shared" si="101"/>
        <v>Новый раздел</v>
      </c>
      <c r="G114" s="2" t="str">
        <f t="shared" si="101"/>
        <v>Материалы неучтенные в расценках  ВЛИ-0,4 кВ</v>
      </c>
      <c r="H114" s="2"/>
      <c r="I114" s="2"/>
      <c r="J114" s="2"/>
      <c r="K114" s="2"/>
      <c r="L114" s="2"/>
      <c r="M114" s="2"/>
      <c r="N114" s="2"/>
      <c r="O114" s="2">
        <f t="shared" ref="O114:AT114" si="102">O168</f>
        <v>24830.36</v>
      </c>
      <c r="P114" s="2">
        <f t="shared" si="102"/>
        <v>24830.36</v>
      </c>
      <c r="Q114" s="2">
        <f t="shared" si="102"/>
        <v>0</v>
      </c>
      <c r="R114" s="2">
        <f t="shared" si="102"/>
        <v>0</v>
      </c>
      <c r="S114" s="2">
        <f t="shared" si="102"/>
        <v>0</v>
      </c>
      <c r="T114" s="2">
        <f t="shared" si="102"/>
        <v>0</v>
      </c>
      <c r="U114" s="2">
        <f t="shared" si="102"/>
        <v>0</v>
      </c>
      <c r="V114" s="2">
        <f t="shared" si="102"/>
        <v>0</v>
      </c>
      <c r="W114" s="2">
        <f t="shared" si="102"/>
        <v>0</v>
      </c>
      <c r="X114" s="2">
        <f t="shared" si="102"/>
        <v>0</v>
      </c>
      <c r="Y114" s="2">
        <f t="shared" si="102"/>
        <v>0</v>
      </c>
      <c r="Z114" s="2">
        <f t="shared" si="102"/>
        <v>0</v>
      </c>
      <c r="AA114" s="2">
        <f t="shared" si="102"/>
        <v>0</v>
      </c>
      <c r="AB114" s="2">
        <f t="shared" si="102"/>
        <v>24830.36</v>
      </c>
      <c r="AC114" s="2">
        <f t="shared" si="102"/>
        <v>24830.36</v>
      </c>
      <c r="AD114" s="2">
        <f t="shared" si="102"/>
        <v>0</v>
      </c>
      <c r="AE114" s="2">
        <f t="shared" si="102"/>
        <v>0</v>
      </c>
      <c r="AF114" s="2">
        <f t="shared" si="102"/>
        <v>0</v>
      </c>
      <c r="AG114" s="2">
        <f t="shared" si="102"/>
        <v>0</v>
      </c>
      <c r="AH114" s="2">
        <f t="shared" si="102"/>
        <v>0</v>
      </c>
      <c r="AI114" s="2">
        <f t="shared" si="102"/>
        <v>0</v>
      </c>
      <c r="AJ114" s="2">
        <f t="shared" si="102"/>
        <v>0</v>
      </c>
      <c r="AK114" s="2">
        <f t="shared" si="102"/>
        <v>0</v>
      </c>
      <c r="AL114" s="2">
        <f t="shared" si="102"/>
        <v>0</v>
      </c>
      <c r="AM114" s="2">
        <f t="shared" si="102"/>
        <v>0</v>
      </c>
      <c r="AN114" s="2">
        <f t="shared" si="102"/>
        <v>0</v>
      </c>
      <c r="AO114" s="2">
        <f t="shared" si="102"/>
        <v>0</v>
      </c>
      <c r="AP114" s="2">
        <f t="shared" si="102"/>
        <v>0</v>
      </c>
      <c r="AQ114" s="2">
        <f t="shared" si="102"/>
        <v>0</v>
      </c>
      <c r="AR114" s="2">
        <f t="shared" si="102"/>
        <v>24830.36</v>
      </c>
      <c r="AS114" s="2">
        <f t="shared" si="102"/>
        <v>23532.32</v>
      </c>
      <c r="AT114" s="2">
        <f t="shared" si="102"/>
        <v>1298.04</v>
      </c>
      <c r="AU114" s="2">
        <f t="shared" ref="AU114:BZ114" si="103">AU168</f>
        <v>0</v>
      </c>
      <c r="AV114" s="2">
        <f t="shared" si="103"/>
        <v>24830.36</v>
      </c>
      <c r="AW114" s="2">
        <f t="shared" si="103"/>
        <v>24830.36</v>
      </c>
      <c r="AX114" s="2">
        <f t="shared" si="103"/>
        <v>0</v>
      </c>
      <c r="AY114" s="2">
        <f t="shared" si="103"/>
        <v>24830.36</v>
      </c>
      <c r="AZ114" s="2">
        <f t="shared" si="103"/>
        <v>0</v>
      </c>
      <c r="BA114" s="2">
        <f t="shared" si="103"/>
        <v>0</v>
      </c>
      <c r="BB114" s="2">
        <f t="shared" si="103"/>
        <v>0</v>
      </c>
      <c r="BC114" s="2">
        <f t="shared" si="103"/>
        <v>0</v>
      </c>
      <c r="BD114" s="2">
        <f t="shared" si="103"/>
        <v>0</v>
      </c>
      <c r="BE114" s="2">
        <f t="shared" si="103"/>
        <v>0</v>
      </c>
      <c r="BF114" s="2">
        <f t="shared" si="103"/>
        <v>0</v>
      </c>
      <c r="BG114" s="2">
        <f t="shared" si="103"/>
        <v>0</v>
      </c>
      <c r="BH114" s="2">
        <f t="shared" si="103"/>
        <v>0</v>
      </c>
      <c r="BI114" s="2">
        <f t="shared" si="103"/>
        <v>0</v>
      </c>
      <c r="BJ114" s="2">
        <f t="shared" si="103"/>
        <v>0</v>
      </c>
      <c r="BK114" s="2">
        <f t="shared" si="103"/>
        <v>0</v>
      </c>
      <c r="BL114" s="2">
        <f t="shared" si="103"/>
        <v>0</v>
      </c>
      <c r="BM114" s="2">
        <f t="shared" si="103"/>
        <v>0</v>
      </c>
      <c r="BN114" s="2">
        <f t="shared" si="103"/>
        <v>0</v>
      </c>
      <c r="BO114" s="2">
        <f t="shared" si="103"/>
        <v>0</v>
      </c>
      <c r="BP114" s="2">
        <f t="shared" si="103"/>
        <v>0</v>
      </c>
      <c r="BQ114" s="2">
        <f t="shared" si="103"/>
        <v>0</v>
      </c>
      <c r="BR114" s="2">
        <f t="shared" si="103"/>
        <v>0</v>
      </c>
      <c r="BS114" s="2">
        <f t="shared" si="103"/>
        <v>0</v>
      </c>
      <c r="BT114" s="2">
        <f t="shared" si="103"/>
        <v>0</v>
      </c>
      <c r="BU114" s="2">
        <f t="shared" si="103"/>
        <v>0</v>
      </c>
      <c r="BV114" s="2">
        <f t="shared" si="103"/>
        <v>0</v>
      </c>
      <c r="BW114" s="2">
        <f t="shared" si="103"/>
        <v>0</v>
      </c>
      <c r="BX114" s="2">
        <f t="shared" si="103"/>
        <v>0</v>
      </c>
      <c r="BY114" s="2">
        <f t="shared" si="103"/>
        <v>0</v>
      </c>
      <c r="BZ114" s="2">
        <f t="shared" si="103"/>
        <v>0</v>
      </c>
      <c r="CA114" s="2">
        <f t="shared" ref="CA114:DF114" si="104">CA168</f>
        <v>24830.36</v>
      </c>
      <c r="CB114" s="2">
        <f t="shared" si="104"/>
        <v>23532.32</v>
      </c>
      <c r="CC114" s="2">
        <f t="shared" si="104"/>
        <v>1298.04</v>
      </c>
      <c r="CD114" s="2">
        <f t="shared" si="104"/>
        <v>0</v>
      </c>
      <c r="CE114" s="2">
        <f t="shared" si="104"/>
        <v>24830.36</v>
      </c>
      <c r="CF114" s="2">
        <f t="shared" si="104"/>
        <v>24830.36</v>
      </c>
      <c r="CG114" s="2">
        <f t="shared" si="104"/>
        <v>0</v>
      </c>
      <c r="CH114" s="2">
        <f t="shared" si="104"/>
        <v>24830.36</v>
      </c>
      <c r="CI114" s="2">
        <f t="shared" si="104"/>
        <v>0</v>
      </c>
      <c r="CJ114" s="2">
        <f t="shared" si="104"/>
        <v>0</v>
      </c>
      <c r="CK114" s="2">
        <f t="shared" si="104"/>
        <v>0</v>
      </c>
      <c r="CL114" s="2">
        <f t="shared" si="104"/>
        <v>0</v>
      </c>
      <c r="CM114" s="2">
        <f t="shared" si="104"/>
        <v>0</v>
      </c>
      <c r="CN114" s="2">
        <f t="shared" si="104"/>
        <v>0</v>
      </c>
      <c r="CO114" s="2">
        <f t="shared" si="104"/>
        <v>0</v>
      </c>
      <c r="CP114" s="2">
        <f t="shared" si="104"/>
        <v>0</v>
      </c>
      <c r="CQ114" s="2">
        <f t="shared" si="104"/>
        <v>0</v>
      </c>
      <c r="CR114" s="2">
        <f t="shared" si="104"/>
        <v>0</v>
      </c>
      <c r="CS114" s="2">
        <f t="shared" si="104"/>
        <v>0</v>
      </c>
      <c r="CT114" s="2">
        <f t="shared" si="104"/>
        <v>0</v>
      </c>
      <c r="CU114" s="2">
        <f t="shared" si="104"/>
        <v>0</v>
      </c>
      <c r="CV114" s="2">
        <f t="shared" si="104"/>
        <v>0</v>
      </c>
      <c r="CW114" s="2">
        <f t="shared" si="104"/>
        <v>0</v>
      </c>
      <c r="CX114" s="2">
        <f t="shared" si="104"/>
        <v>0</v>
      </c>
      <c r="CY114" s="2">
        <f t="shared" si="104"/>
        <v>0</v>
      </c>
      <c r="CZ114" s="2">
        <f t="shared" si="104"/>
        <v>0</v>
      </c>
      <c r="DA114" s="2">
        <f t="shared" si="104"/>
        <v>0</v>
      </c>
      <c r="DB114" s="2">
        <f t="shared" si="104"/>
        <v>0</v>
      </c>
      <c r="DC114" s="2">
        <f t="shared" si="104"/>
        <v>0</v>
      </c>
      <c r="DD114" s="2">
        <f t="shared" si="104"/>
        <v>0</v>
      </c>
      <c r="DE114" s="2">
        <f t="shared" si="104"/>
        <v>0</v>
      </c>
      <c r="DF114" s="2">
        <f t="shared" si="104"/>
        <v>0</v>
      </c>
      <c r="DG114" s="3">
        <f t="shared" ref="DG114:EL114" si="105">DG168</f>
        <v>0</v>
      </c>
      <c r="DH114" s="3">
        <f t="shared" si="105"/>
        <v>0</v>
      </c>
      <c r="DI114" s="3">
        <f t="shared" si="105"/>
        <v>0</v>
      </c>
      <c r="DJ114" s="3">
        <f t="shared" si="105"/>
        <v>0</v>
      </c>
      <c r="DK114" s="3">
        <f t="shared" si="105"/>
        <v>0</v>
      </c>
      <c r="DL114" s="3">
        <f t="shared" si="105"/>
        <v>0</v>
      </c>
      <c r="DM114" s="3">
        <f t="shared" si="105"/>
        <v>0</v>
      </c>
      <c r="DN114" s="3">
        <f t="shared" si="105"/>
        <v>0</v>
      </c>
      <c r="DO114" s="3">
        <f t="shared" si="105"/>
        <v>0</v>
      </c>
      <c r="DP114" s="3">
        <f t="shared" si="105"/>
        <v>0</v>
      </c>
      <c r="DQ114" s="3">
        <f t="shared" si="105"/>
        <v>0</v>
      </c>
      <c r="DR114" s="3">
        <f t="shared" si="105"/>
        <v>0</v>
      </c>
      <c r="DS114" s="3">
        <f t="shared" si="105"/>
        <v>0</v>
      </c>
      <c r="DT114" s="3">
        <f t="shared" si="105"/>
        <v>0</v>
      </c>
      <c r="DU114" s="3">
        <f t="shared" si="105"/>
        <v>0</v>
      </c>
      <c r="DV114" s="3">
        <f t="shared" si="105"/>
        <v>0</v>
      </c>
      <c r="DW114" s="3">
        <f t="shared" si="105"/>
        <v>0</v>
      </c>
      <c r="DX114" s="3">
        <f t="shared" si="105"/>
        <v>0</v>
      </c>
      <c r="DY114" s="3">
        <f t="shared" si="105"/>
        <v>0</v>
      </c>
      <c r="DZ114" s="3">
        <f t="shared" si="105"/>
        <v>0</v>
      </c>
      <c r="EA114" s="3">
        <f t="shared" si="105"/>
        <v>0</v>
      </c>
      <c r="EB114" s="3">
        <f t="shared" si="105"/>
        <v>0</v>
      </c>
      <c r="EC114" s="3">
        <f t="shared" si="105"/>
        <v>0</v>
      </c>
      <c r="ED114" s="3">
        <f t="shared" si="105"/>
        <v>0</v>
      </c>
      <c r="EE114" s="3">
        <f t="shared" si="105"/>
        <v>0</v>
      </c>
      <c r="EF114" s="3">
        <f t="shared" si="105"/>
        <v>0</v>
      </c>
      <c r="EG114" s="3">
        <f t="shared" si="105"/>
        <v>0</v>
      </c>
      <c r="EH114" s="3">
        <f t="shared" si="105"/>
        <v>0</v>
      </c>
      <c r="EI114" s="3">
        <f t="shared" si="105"/>
        <v>0</v>
      </c>
      <c r="EJ114" s="3">
        <f t="shared" si="105"/>
        <v>0</v>
      </c>
      <c r="EK114" s="3">
        <f t="shared" si="105"/>
        <v>0</v>
      </c>
      <c r="EL114" s="3">
        <f t="shared" si="105"/>
        <v>0</v>
      </c>
      <c r="EM114" s="3">
        <f t="shared" ref="EM114:FR114" si="106">EM168</f>
        <v>0</v>
      </c>
      <c r="EN114" s="3">
        <f t="shared" si="106"/>
        <v>0</v>
      </c>
      <c r="EO114" s="3">
        <f t="shared" si="106"/>
        <v>0</v>
      </c>
      <c r="EP114" s="3">
        <f t="shared" si="106"/>
        <v>0</v>
      </c>
      <c r="EQ114" s="3">
        <f t="shared" si="106"/>
        <v>0</v>
      </c>
      <c r="ER114" s="3">
        <f t="shared" si="106"/>
        <v>0</v>
      </c>
      <c r="ES114" s="3">
        <f t="shared" si="106"/>
        <v>0</v>
      </c>
      <c r="ET114" s="3">
        <f t="shared" si="106"/>
        <v>0</v>
      </c>
      <c r="EU114" s="3">
        <f t="shared" si="106"/>
        <v>0</v>
      </c>
      <c r="EV114" s="3">
        <f t="shared" si="106"/>
        <v>0</v>
      </c>
      <c r="EW114" s="3">
        <f t="shared" si="106"/>
        <v>0</v>
      </c>
      <c r="EX114" s="3">
        <f t="shared" si="106"/>
        <v>0</v>
      </c>
      <c r="EY114" s="3">
        <f t="shared" si="106"/>
        <v>0</v>
      </c>
      <c r="EZ114" s="3">
        <f t="shared" si="106"/>
        <v>0</v>
      </c>
      <c r="FA114" s="3">
        <f t="shared" si="106"/>
        <v>0</v>
      </c>
      <c r="FB114" s="3">
        <f t="shared" si="106"/>
        <v>0</v>
      </c>
      <c r="FC114" s="3">
        <f t="shared" si="106"/>
        <v>0</v>
      </c>
      <c r="FD114" s="3">
        <f t="shared" si="106"/>
        <v>0</v>
      </c>
      <c r="FE114" s="3">
        <f t="shared" si="106"/>
        <v>0</v>
      </c>
      <c r="FF114" s="3">
        <f t="shared" si="106"/>
        <v>0</v>
      </c>
      <c r="FG114" s="3">
        <f t="shared" si="106"/>
        <v>0</v>
      </c>
      <c r="FH114" s="3">
        <f t="shared" si="106"/>
        <v>0</v>
      </c>
      <c r="FI114" s="3">
        <f t="shared" si="106"/>
        <v>0</v>
      </c>
      <c r="FJ114" s="3">
        <f t="shared" si="106"/>
        <v>0</v>
      </c>
      <c r="FK114" s="3">
        <f t="shared" si="106"/>
        <v>0</v>
      </c>
      <c r="FL114" s="3">
        <f t="shared" si="106"/>
        <v>0</v>
      </c>
      <c r="FM114" s="3">
        <f t="shared" si="106"/>
        <v>0</v>
      </c>
      <c r="FN114" s="3">
        <f t="shared" si="106"/>
        <v>0</v>
      </c>
      <c r="FO114" s="3">
        <f t="shared" si="106"/>
        <v>0</v>
      </c>
      <c r="FP114" s="3">
        <f t="shared" si="106"/>
        <v>0</v>
      </c>
      <c r="FQ114" s="3">
        <f t="shared" si="106"/>
        <v>0</v>
      </c>
      <c r="FR114" s="3">
        <f t="shared" si="106"/>
        <v>0</v>
      </c>
      <c r="FS114" s="3">
        <f t="shared" ref="FS114:GX114" si="107">FS168</f>
        <v>0</v>
      </c>
      <c r="FT114" s="3">
        <f t="shared" si="107"/>
        <v>0</v>
      </c>
      <c r="FU114" s="3">
        <f t="shared" si="107"/>
        <v>0</v>
      </c>
      <c r="FV114" s="3">
        <f t="shared" si="107"/>
        <v>0</v>
      </c>
      <c r="FW114" s="3">
        <f t="shared" si="107"/>
        <v>0</v>
      </c>
      <c r="FX114" s="3">
        <f t="shared" si="107"/>
        <v>0</v>
      </c>
      <c r="FY114" s="3">
        <f t="shared" si="107"/>
        <v>0</v>
      </c>
      <c r="FZ114" s="3">
        <f t="shared" si="107"/>
        <v>0</v>
      </c>
      <c r="GA114" s="3">
        <f t="shared" si="107"/>
        <v>0</v>
      </c>
      <c r="GB114" s="3">
        <f t="shared" si="107"/>
        <v>0</v>
      </c>
      <c r="GC114" s="3">
        <f t="shared" si="107"/>
        <v>0</v>
      </c>
      <c r="GD114" s="3">
        <f t="shared" si="107"/>
        <v>0</v>
      </c>
      <c r="GE114" s="3">
        <f t="shared" si="107"/>
        <v>0</v>
      </c>
      <c r="GF114" s="3">
        <f t="shared" si="107"/>
        <v>0</v>
      </c>
      <c r="GG114" s="3">
        <f t="shared" si="107"/>
        <v>0</v>
      </c>
      <c r="GH114" s="3">
        <f t="shared" si="107"/>
        <v>0</v>
      </c>
      <c r="GI114" s="3">
        <f t="shared" si="107"/>
        <v>0</v>
      </c>
      <c r="GJ114" s="3">
        <f t="shared" si="107"/>
        <v>0</v>
      </c>
      <c r="GK114" s="3">
        <f t="shared" si="107"/>
        <v>0</v>
      </c>
      <c r="GL114" s="3">
        <f t="shared" si="107"/>
        <v>0</v>
      </c>
      <c r="GM114" s="3">
        <f t="shared" si="107"/>
        <v>0</v>
      </c>
      <c r="GN114" s="3">
        <f t="shared" si="107"/>
        <v>0</v>
      </c>
      <c r="GO114" s="3">
        <f t="shared" si="107"/>
        <v>0</v>
      </c>
      <c r="GP114" s="3">
        <f t="shared" si="107"/>
        <v>0</v>
      </c>
      <c r="GQ114" s="3">
        <f t="shared" si="107"/>
        <v>0</v>
      </c>
      <c r="GR114" s="3">
        <f t="shared" si="107"/>
        <v>0</v>
      </c>
      <c r="GS114" s="3">
        <f t="shared" si="107"/>
        <v>0</v>
      </c>
      <c r="GT114" s="3">
        <f t="shared" si="107"/>
        <v>0</v>
      </c>
      <c r="GU114" s="3">
        <f t="shared" si="107"/>
        <v>0</v>
      </c>
      <c r="GV114" s="3">
        <f t="shared" si="107"/>
        <v>0</v>
      </c>
      <c r="GW114" s="3">
        <f t="shared" si="107"/>
        <v>0</v>
      </c>
      <c r="GX114" s="3">
        <f t="shared" si="107"/>
        <v>0</v>
      </c>
    </row>
    <row r="116" spans="1:245">
      <c r="A116">
        <v>17</v>
      </c>
      <c r="B116">
        <v>1</v>
      </c>
      <c r="E116" t="s">
        <v>726</v>
      </c>
      <c r="F116" t="s">
        <v>727</v>
      </c>
      <c r="G116" t="s">
        <v>728</v>
      </c>
      <c r="H116" t="s">
        <v>729</v>
      </c>
      <c r="I116">
        <v>0</v>
      </c>
      <c r="J116">
        <v>0</v>
      </c>
      <c r="K116">
        <v>0</v>
      </c>
      <c r="O116">
        <f t="shared" ref="O116:O147" si="108">ROUND(CP116,2)</f>
        <v>0</v>
      </c>
      <c r="P116">
        <f t="shared" ref="P116:P147" si="109">ROUND(CQ116*I116,2)</f>
        <v>0</v>
      </c>
      <c r="Q116">
        <f t="shared" ref="Q116:Q147" si="110">ROUND(CR116*I116,2)</f>
        <v>0</v>
      </c>
      <c r="R116">
        <f t="shared" ref="R116:R147" si="111">ROUND(CS116*I116,2)</f>
        <v>0</v>
      </c>
      <c r="S116">
        <f t="shared" ref="S116:S147" si="112">ROUND(CT116*I116,2)</f>
        <v>0</v>
      </c>
      <c r="T116">
        <f t="shared" ref="T116:T147" si="113">ROUND(CU116*I116,2)</f>
        <v>0</v>
      </c>
      <c r="U116">
        <f t="shared" ref="U116:U147" si="114">ROUND(CV116*I116,7)</f>
        <v>0</v>
      </c>
      <c r="V116">
        <f t="shared" ref="V116:V147" si="115">ROUND(CW116*I116,7)</f>
        <v>0</v>
      </c>
      <c r="W116">
        <f t="shared" ref="W116:W147" si="116">ROUND(CX116*I116,2)</f>
        <v>0</v>
      </c>
      <c r="X116">
        <f t="shared" ref="X116:X147" si="117">ROUND(CY116,2)</f>
        <v>0</v>
      </c>
      <c r="Y116">
        <f t="shared" ref="Y116:Y147" si="118">ROUND(CZ116,2)</f>
        <v>0</v>
      </c>
      <c r="AA116">
        <v>50573937</v>
      </c>
      <c r="AB116">
        <f t="shared" ref="AB116:AB147" si="119">ROUND((AC116+AD116+AF116),6)</f>
        <v>26011.96</v>
      </c>
      <c r="AC116">
        <f t="shared" ref="AC116:AC147" si="120">ROUND((ES116),6)</f>
        <v>26011.96</v>
      </c>
      <c r="AD116">
        <f t="shared" ref="AD116:AD147" si="121">ROUND((((ET116)-(EU116))+AE116),6)</f>
        <v>0</v>
      </c>
      <c r="AE116">
        <f t="shared" ref="AE116:AE147" si="122">ROUND((EU116),6)</f>
        <v>0</v>
      </c>
      <c r="AF116">
        <f t="shared" ref="AF116:AF147" si="123">ROUND((EV116),6)</f>
        <v>0</v>
      </c>
      <c r="AG116">
        <f t="shared" ref="AG116:AG147" si="124">ROUND((AP116),6)</f>
        <v>0</v>
      </c>
      <c r="AH116">
        <f t="shared" ref="AH116:AH147" si="125">(EW116)</f>
        <v>0</v>
      </c>
      <c r="AI116">
        <f t="shared" ref="AI116:AI147" si="126">(EX116)</f>
        <v>0</v>
      </c>
      <c r="AJ116">
        <f t="shared" ref="AJ116:AJ147" si="127">(AS116)</f>
        <v>0</v>
      </c>
      <c r="AK116">
        <v>26011.96</v>
      </c>
      <c r="AL116">
        <v>26011.96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0.91</v>
      </c>
      <c r="BD116" t="s">
        <v>463</v>
      </c>
      <c r="BE116" t="s">
        <v>463</v>
      </c>
      <c r="BF116" t="s">
        <v>463</v>
      </c>
      <c r="BG116" t="s">
        <v>463</v>
      </c>
      <c r="BH116">
        <v>3</v>
      </c>
      <c r="BI116">
        <v>1</v>
      </c>
      <c r="BJ116" t="s">
        <v>730</v>
      </c>
      <c r="BM116">
        <v>500001</v>
      </c>
      <c r="BN116">
        <v>0</v>
      </c>
      <c r="BO116" t="s">
        <v>727</v>
      </c>
      <c r="BP116">
        <v>1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463</v>
      </c>
      <c r="BZ116">
        <v>0</v>
      </c>
      <c r="CA116">
        <v>0</v>
      </c>
      <c r="CB116" t="s">
        <v>463</v>
      </c>
      <c r="CE116">
        <v>0</v>
      </c>
      <c r="CF116">
        <v>0</v>
      </c>
      <c r="CG116">
        <v>0</v>
      </c>
      <c r="CM116">
        <v>0</v>
      </c>
      <c r="CN116" t="s">
        <v>463</v>
      </c>
      <c r="CO116">
        <v>0</v>
      </c>
      <c r="CP116">
        <f t="shared" ref="CP116:CP147" si="128">(P116+Q116+S116+R116)</f>
        <v>0</v>
      </c>
      <c r="CQ116">
        <f t="shared" ref="CQ116:CQ147" si="129">ROUND(AL116*BC116,2)</f>
        <v>23670.880000000001</v>
      </c>
      <c r="CR116">
        <f t="shared" ref="CR116:CR147" si="130">ROUND(AM116*BB116,2)</f>
        <v>0</v>
      </c>
      <c r="CS116">
        <f t="shared" ref="CS116:CS147" si="131">ROUND(AN116*BS116,2)</f>
        <v>0</v>
      </c>
      <c r="CT116">
        <f t="shared" ref="CT116:CT147" si="132">ROUND(AO116*BA116,2)</f>
        <v>0</v>
      </c>
      <c r="CU116">
        <f t="shared" ref="CU116:CU147" si="133">AG116</f>
        <v>0</v>
      </c>
      <c r="CV116">
        <f t="shared" ref="CV116:CV147" si="134">AH116</f>
        <v>0</v>
      </c>
      <c r="CW116">
        <f t="shared" ref="CW116:CW147" si="135">AI116</f>
        <v>0</v>
      </c>
      <c r="CX116">
        <f t="shared" ref="CX116:CX147" si="136">AJ116</f>
        <v>0</v>
      </c>
      <c r="CY116">
        <f>0</f>
        <v>0</v>
      </c>
      <c r="CZ116">
        <f>0</f>
        <v>0</v>
      </c>
      <c r="DC116" t="s">
        <v>463</v>
      </c>
      <c r="DD116" t="s">
        <v>463</v>
      </c>
      <c r="DE116" t="s">
        <v>463</v>
      </c>
      <c r="DF116" t="s">
        <v>463</v>
      </c>
      <c r="DG116" t="s">
        <v>463</v>
      </c>
      <c r="DH116" t="s">
        <v>463</v>
      </c>
      <c r="DI116" t="s">
        <v>463</v>
      </c>
      <c r="DJ116" t="s">
        <v>463</v>
      </c>
      <c r="DK116" t="s">
        <v>463</v>
      </c>
      <c r="DL116" t="s">
        <v>463</v>
      </c>
      <c r="DM116" t="s">
        <v>463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729</v>
      </c>
      <c r="DW116" t="s">
        <v>729</v>
      </c>
      <c r="DX116">
        <v>1</v>
      </c>
      <c r="DZ116" t="s">
        <v>463</v>
      </c>
      <c r="EA116" t="s">
        <v>463</v>
      </c>
      <c r="EB116" t="s">
        <v>463</v>
      </c>
      <c r="EC116" t="s">
        <v>463</v>
      </c>
      <c r="EE116">
        <v>49505430</v>
      </c>
      <c r="EF116">
        <v>8</v>
      </c>
      <c r="EG116" t="s">
        <v>731</v>
      </c>
      <c r="EH116">
        <v>0</v>
      </c>
      <c r="EI116" t="s">
        <v>463</v>
      </c>
      <c r="EJ116">
        <v>1</v>
      </c>
      <c r="EK116">
        <v>500001</v>
      </c>
      <c r="EL116" t="s">
        <v>732</v>
      </c>
      <c r="EM116" t="s">
        <v>733</v>
      </c>
      <c r="EO116" t="s">
        <v>463</v>
      </c>
      <c r="EQ116">
        <v>0</v>
      </c>
      <c r="ER116">
        <v>26011.96</v>
      </c>
      <c r="ES116">
        <v>26011.96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463</v>
      </c>
      <c r="GD116">
        <v>1</v>
      </c>
      <c r="GF116">
        <v>1246246630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ref="GL116:GL147" si="137">ROUND(IF(AND(BH116=3,BI116=3,FS116&lt;&gt;0),P116,0),2)</f>
        <v>0</v>
      </c>
      <c r="GM116">
        <f t="shared" ref="GM116:GM147" si="138">ROUND(O116+X116+Y116,2)+GX116</f>
        <v>0</v>
      </c>
      <c r="GN116">
        <f t="shared" ref="GN116:GN147" si="139">IF(OR(BI116=0,BI116=1),GM116-GX116,0)</f>
        <v>0</v>
      </c>
      <c r="GO116">
        <f t="shared" ref="GO116:GO147" si="140">IF(BI116=2,GM116-GX116,0)</f>
        <v>0</v>
      </c>
      <c r="GP116">
        <f t="shared" ref="GP116:GP147" si="141">IF(BI116=4,GM116-GX116,0)</f>
        <v>0</v>
      </c>
      <c r="GR116">
        <v>0</v>
      </c>
      <c r="GS116">
        <v>0</v>
      </c>
      <c r="GT116">
        <v>0</v>
      </c>
      <c r="GU116" t="s">
        <v>463</v>
      </c>
      <c r="GV116">
        <f t="shared" ref="GV116:GV147" si="142">ROUND((GT116),6)</f>
        <v>0</v>
      </c>
      <c r="GW116">
        <v>1</v>
      </c>
      <c r="GX116">
        <f t="shared" ref="GX116:GX147" si="143">ROUND(HC116*I116,2)</f>
        <v>0</v>
      </c>
      <c r="HA116">
        <v>0</v>
      </c>
      <c r="HB116">
        <v>0</v>
      </c>
      <c r="HC116">
        <f t="shared" ref="HC116:HC147" si="144">GV116*GW116</f>
        <v>0</v>
      </c>
      <c r="HE116" t="s">
        <v>463</v>
      </c>
      <c r="HF116" t="s">
        <v>463</v>
      </c>
      <c r="HM116" t="s">
        <v>463</v>
      </c>
      <c r="HN116" t="s">
        <v>463</v>
      </c>
      <c r="HO116" t="s">
        <v>463</v>
      </c>
      <c r="HP116" t="s">
        <v>463</v>
      </c>
      <c r="HQ116" t="s">
        <v>463</v>
      </c>
      <c r="HS116">
        <v>0</v>
      </c>
      <c r="IK116">
        <v>0</v>
      </c>
    </row>
    <row r="117" spans="1:245">
      <c r="A117">
        <v>17</v>
      </c>
      <c r="B117">
        <v>1</v>
      </c>
      <c r="E117" t="s">
        <v>734</v>
      </c>
      <c r="F117" t="s">
        <v>735</v>
      </c>
      <c r="G117" t="s">
        <v>736</v>
      </c>
      <c r="H117" t="s">
        <v>558</v>
      </c>
      <c r="I117">
        <v>0</v>
      </c>
      <c r="J117">
        <v>0</v>
      </c>
      <c r="K117">
        <v>0</v>
      </c>
      <c r="O117">
        <f t="shared" si="108"/>
        <v>0</v>
      </c>
      <c r="P117">
        <f t="shared" si="109"/>
        <v>0</v>
      </c>
      <c r="Q117">
        <f t="shared" si="110"/>
        <v>0</v>
      </c>
      <c r="R117">
        <f t="shared" si="111"/>
        <v>0</v>
      </c>
      <c r="S117">
        <f t="shared" si="112"/>
        <v>0</v>
      </c>
      <c r="T117">
        <f t="shared" si="113"/>
        <v>0</v>
      </c>
      <c r="U117">
        <f t="shared" si="114"/>
        <v>0</v>
      </c>
      <c r="V117">
        <f t="shared" si="115"/>
        <v>0</v>
      </c>
      <c r="W117">
        <f t="shared" si="116"/>
        <v>0</v>
      </c>
      <c r="X117">
        <f t="shared" si="117"/>
        <v>0</v>
      </c>
      <c r="Y117">
        <f t="shared" si="118"/>
        <v>0</v>
      </c>
      <c r="AA117">
        <v>50573937</v>
      </c>
      <c r="AB117">
        <f t="shared" si="119"/>
        <v>194140.29</v>
      </c>
      <c r="AC117">
        <f t="shared" si="120"/>
        <v>194140.29</v>
      </c>
      <c r="AD117">
        <f t="shared" si="121"/>
        <v>0</v>
      </c>
      <c r="AE117">
        <f t="shared" si="122"/>
        <v>0</v>
      </c>
      <c r="AF117">
        <f t="shared" si="123"/>
        <v>0</v>
      </c>
      <c r="AG117">
        <f t="shared" si="124"/>
        <v>0</v>
      </c>
      <c r="AH117">
        <f t="shared" si="125"/>
        <v>0</v>
      </c>
      <c r="AI117">
        <f t="shared" si="126"/>
        <v>0</v>
      </c>
      <c r="AJ117">
        <f t="shared" si="127"/>
        <v>0</v>
      </c>
      <c r="AK117">
        <v>194140.29</v>
      </c>
      <c r="AL117">
        <v>194140.29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1.43</v>
      </c>
      <c r="BD117" t="s">
        <v>463</v>
      </c>
      <c r="BE117" t="s">
        <v>463</v>
      </c>
      <c r="BF117" t="s">
        <v>463</v>
      </c>
      <c r="BG117" t="s">
        <v>463</v>
      </c>
      <c r="BH117">
        <v>3</v>
      </c>
      <c r="BI117">
        <v>2</v>
      </c>
      <c r="BJ117" t="s">
        <v>737</v>
      </c>
      <c r="BM117">
        <v>500002</v>
      </c>
      <c r="BN117">
        <v>0</v>
      </c>
      <c r="BO117" t="s">
        <v>735</v>
      </c>
      <c r="BP117">
        <v>1</v>
      </c>
      <c r="BQ117">
        <v>12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463</v>
      </c>
      <c r="BZ117">
        <v>0</v>
      </c>
      <c r="CA117">
        <v>0</v>
      </c>
      <c r="CB117" t="s">
        <v>463</v>
      </c>
      <c r="CE117">
        <v>0</v>
      </c>
      <c r="CF117">
        <v>0</v>
      </c>
      <c r="CG117">
        <v>0</v>
      </c>
      <c r="CM117">
        <v>0</v>
      </c>
      <c r="CN117" t="s">
        <v>463</v>
      </c>
      <c r="CO117">
        <v>0</v>
      </c>
      <c r="CP117">
        <f t="shared" si="128"/>
        <v>0</v>
      </c>
      <c r="CQ117">
        <f t="shared" si="129"/>
        <v>277620.61</v>
      </c>
      <c r="CR117">
        <f t="shared" si="130"/>
        <v>0</v>
      </c>
      <c r="CS117">
        <f t="shared" si="131"/>
        <v>0</v>
      </c>
      <c r="CT117">
        <f t="shared" si="132"/>
        <v>0</v>
      </c>
      <c r="CU117">
        <f t="shared" si="133"/>
        <v>0</v>
      </c>
      <c r="CV117">
        <f t="shared" si="134"/>
        <v>0</v>
      </c>
      <c r="CW117">
        <f t="shared" si="135"/>
        <v>0</v>
      </c>
      <c r="CX117">
        <f t="shared" si="136"/>
        <v>0</v>
      </c>
      <c r="CY117">
        <f>0</f>
        <v>0</v>
      </c>
      <c r="CZ117">
        <f>0</f>
        <v>0</v>
      </c>
      <c r="DC117" t="s">
        <v>463</v>
      </c>
      <c r="DD117" t="s">
        <v>463</v>
      </c>
      <c r="DE117" t="s">
        <v>463</v>
      </c>
      <c r="DF117" t="s">
        <v>463</v>
      </c>
      <c r="DG117" t="s">
        <v>463</v>
      </c>
      <c r="DH117" t="s">
        <v>463</v>
      </c>
      <c r="DI117" t="s">
        <v>463</v>
      </c>
      <c r="DJ117" t="s">
        <v>463</v>
      </c>
      <c r="DK117" t="s">
        <v>463</v>
      </c>
      <c r="DL117" t="s">
        <v>463</v>
      </c>
      <c r="DM117" t="s">
        <v>463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558</v>
      </c>
      <c r="DW117" t="s">
        <v>560</v>
      </c>
      <c r="DX117">
        <v>1</v>
      </c>
      <c r="DZ117" t="s">
        <v>463</v>
      </c>
      <c r="EA117" t="s">
        <v>463</v>
      </c>
      <c r="EB117" t="s">
        <v>463</v>
      </c>
      <c r="EC117" t="s">
        <v>463</v>
      </c>
      <c r="EE117">
        <v>49505431</v>
      </c>
      <c r="EF117">
        <v>12</v>
      </c>
      <c r="EG117" t="s">
        <v>738</v>
      </c>
      <c r="EH117">
        <v>0</v>
      </c>
      <c r="EI117" t="s">
        <v>463</v>
      </c>
      <c r="EJ117">
        <v>2</v>
      </c>
      <c r="EK117">
        <v>500002</v>
      </c>
      <c r="EL117" t="s">
        <v>739</v>
      </c>
      <c r="EM117" t="s">
        <v>740</v>
      </c>
      <c r="EO117" t="s">
        <v>463</v>
      </c>
      <c r="EQ117">
        <v>0</v>
      </c>
      <c r="ER117">
        <v>194140.29</v>
      </c>
      <c r="ES117">
        <v>194140.29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463</v>
      </c>
      <c r="GD117">
        <v>1</v>
      </c>
      <c r="GF117">
        <v>-1708219143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7"/>
        <v>0</v>
      </c>
      <c r="GM117">
        <f t="shared" si="138"/>
        <v>0</v>
      </c>
      <c r="GN117">
        <f t="shared" si="139"/>
        <v>0</v>
      </c>
      <c r="GO117">
        <f t="shared" si="140"/>
        <v>0</v>
      </c>
      <c r="GP117">
        <f t="shared" si="141"/>
        <v>0</v>
      </c>
      <c r="GR117">
        <v>0</v>
      </c>
      <c r="GS117">
        <v>0</v>
      </c>
      <c r="GT117">
        <v>0</v>
      </c>
      <c r="GU117" t="s">
        <v>463</v>
      </c>
      <c r="GV117">
        <f t="shared" si="142"/>
        <v>0</v>
      </c>
      <c r="GW117">
        <v>1</v>
      </c>
      <c r="GX117">
        <f t="shared" si="143"/>
        <v>0</v>
      </c>
      <c r="HA117">
        <v>0</v>
      </c>
      <c r="HB117">
        <v>0</v>
      </c>
      <c r="HC117">
        <f t="shared" si="144"/>
        <v>0</v>
      </c>
      <c r="HE117" t="s">
        <v>463</v>
      </c>
      <c r="HF117" t="s">
        <v>463</v>
      </c>
      <c r="HM117" t="s">
        <v>463</v>
      </c>
      <c r="HN117" t="s">
        <v>463</v>
      </c>
      <c r="HO117" t="s">
        <v>463</v>
      </c>
      <c r="HP117" t="s">
        <v>463</v>
      </c>
      <c r="HQ117" t="s">
        <v>463</v>
      </c>
      <c r="HS117">
        <v>0</v>
      </c>
      <c r="IK117">
        <v>0</v>
      </c>
    </row>
    <row r="118" spans="1:245">
      <c r="A118">
        <v>17</v>
      </c>
      <c r="B118">
        <v>1</v>
      </c>
      <c r="E118" t="s">
        <v>741</v>
      </c>
      <c r="F118" t="s">
        <v>742</v>
      </c>
      <c r="G118" t="s">
        <v>743</v>
      </c>
      <c r="H118" t="s">
        <v>558</v>
      </c>
      <c r="I118">
        <v>0</v>
      </c>
      <c r="J118">
        <v>0</v>
      </c>
      <c r="K118">
        <v>0</v>
      </c>
      <c r="O118">
        <f t="shared" si="108"/>
        <v>0</v>
      </c>
      <c r="P118">
        <f t="shared" si="109"/>
        <v>0</v>
      </c>
      <c r="Q118">
        <f t="shared" si="110"/>
        <v>0</v>
      </c>
      <c r="R118">
        <f t="shared" si="111"/>
        <v>0</v>
      </c>
      <c r="S118">
        <f t="shared" si="112"/>
        <v>0</v>
      </c>
      <c r="T118">
        <f t="shared" si="113"/>
        <v>0</v>
      </c>
      <c r="U118">
        <f t="shared" si="114"/>
        <v>0</v>
      </c>
      <c r="V118">
        <f t="shared" si="115"/>
        <v>0</v>
      </c>
      <c r="W118">
        <f t="shared" si="116"/>
        <v>0</v>
      </c>
      <c r="X118">
        <f t="shared" si="117"/>
        <v>0</v>
      </c>
      <c r="Y118">
        <f t="shared" si="118"/>
        <v>0</v>
      </c>
      <c r="AA118">
        <v>50573937</v>
      </c>
      <c r="AB118">
        <f t="shared" si="119"/>
        <v>31139.61</v>
      </c>
      <c r="AC118">
        <f t="shared" si="120"/>
        <v>31139.61</v>
      </c>
      <c r="AD118">
        <f t="shared" si="121"/>
        <v>0</v>
      </c>
      <c r="AE118">
        <f t="shared" si="122"/>
        <v>0</v>
      </c>
      <c r="AF118">
        <f t="shared" si="123"/>
        <v>0</v>
      </c>
      <c r="AG118">
        <f t="shared" si="124"/>
        <v>0</v>
      </c>
      <c r="AH118">
        <f t="shared" si="125"/>
        <v>0</v>
      </c>
      <c r="AI118">
        <f t="shared" si="126"/>
        <v>0</v>
      </c>
      <c r="AJ118">
        <f t="shared" si="127"/>
        <v>0</v>
      </c>
      <c r="AK118">
        <v>31139.61</v>
      </c>
      <c r="AL118">
        <v>31139.61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1.43</v>
      </c>
      <c r="BD118" t="s">
        <v>463</v>
      </c>
      <c r="BE118" t="s">
        <v>463</v>
      </c>
      <c r="BF118" t="s">
        <v>463</v>
      </c>
      <c r="BG118" t="s">
        <v>463</v>
      </c>
      <c r="BH118">
        <v>3</v>
      </c>
      <c r="BI118">
        <v>2</v>
      </c>
      <c r="BJ118" t="s">
        <v>744</v>
      </c>
      <c r="BM118">
        <v>500002</v>
      </c>
      <c r="BN118">
        <v>0</v>
      </c>
      <c r="BO118" t="s">
        <v>742</v>
      </c>
      <c r="BP118">
        <v>1</v>
      </c>
      <c r="BQ118">
        <v>12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463</v>
      </c>
      <c r="BZ118">
        <v>0</v>
      </c>
      <c r="CA118">
        <v>0</v>
      </c>
      <c r="CB118" t="s">
        <v>463</v>
      </c>
      <c r="CE118">
        <v>0</v>
      </c>
      <c r="CF118">
        <v>0</v>
      </c>
      <c r="CG118">
        <v>0</v>
      </c>
      <c r="CM118">
        <v>0</v>
      </c>
      <c r="CN118" t="s">
        <v>463</v>
      </c>
      <c r="CO118">
        <v>0</v>
      </c>
      <c r="CP118">
        <f t="shared" si="128"/>
        <v>0</v>
      </c>
      <c r="CQ118">
        <f t="shared" si="129"/>
        <v>44529.64</v>
      </c>
      <c r="CR118">
        <f t="shared" si="130"/>
        <v>0</v>
      </c>
      <c r="CS118">
        <f t="shared" si="131"/>
        <v>0</v>
      </c>
      <c r="CT118">
        <f t="shared" si="132"/>
        <v>0</v>
      </c>
      <c r="CU118">
        <f t="shared" si="133"/>
        <v>0</v>
      </c>
      <c r="CV118">
        <f t="shared" si="134"/>
        <v>0</v>
      </c>
      <c r="CW118">
        <f t="shared" si="135"/>
        <v>0</v>
      </c>
      <c r="CX118">
        <f t="shared" si="136"/>
        <v>0</v>
      </c>
      <c r="CY118">
        <f>0</f>
        <v>0</v>
      </c>
      <c r="CZ118">
        <f>0</f>
        <v>0</v>
      </c>
      <c r="DC118" t="s">
        <v>463</v>
      </c>
      <c r="DD118" t="s">
        <v>463</v>
      </c>
      <c r="DE118" t="s">
        <v>463</v>
      </c>
      <c r="DF118" t="s">
        <v>463</v>
      </c>
      <c r="DG118" t="s">
        <v>463</v>
      </c>
      <c r="DH118" t="s">
        <v>463</v>
      </c>
      <c r="DI118" t="s">
        <v>463</v>
      </c>
      <c r="DJ118" t="s">
        <v>463</v>
      </c>
      <c r="DK118" t="s">
        <v>463</v>
      </c>
      <c r="DL118" t="s">
        <v>463</v>
      </c>
      <c r="DM118" t="s">
        <v>463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558</v>
      </c>
      <c r="DW118" t="s">
        <v>560</v>
      </c>
      <c r="DX118">
        <v>1</v>
      </c>
      <c r="DZ118" t="s">
        <v>463</v>
      </c>
      <c r="EA118" t="s">
        <v>463</v>
      </c>
      <c r="EB118" t="s">
        <v>463</v>
      </c>
      <c r="EC118" t="s">
        <v>463</v>
      </c>
      <c r="EE118">
        <v>49505431</v>
      </c>
      <c r="EF118">
        <v>12</v>
      </c>
      <c r="EG118" t="s">
        <v>738</v>
      </c>
      <c r="EH118">
        <v>0</v>
      </c>
      <c r="EI118" t="s">
        <v>463</v>
      </c>
      <c r="EJ118">
        <v>2</v>
      </c>
      <c r="EK118">
        <v>500002</v>
      </c>
      <c r="EL118" t="s">
        <v>739</v>
      </c>
      <c r="EM118" t="s">
        <v>740</v>
      </c>
      <c r="EO118" t="s">
        <v>463</v>
      </c>
      <c r="EQ118">
        <v>0</v>
      </c>
      <c r="ER118">
        <v>31139.61</v>
      </c>
      <c r="ES118">
        <v>31139.61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463</v>
      </c>
      <c r="GD118">
        <v>1</v>
      </c>
      <c r="GF118">
        <v>-1945189450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37"/>
        <v>0</v>
      </c>
      <c r="GM118">
        <f t="shared" si="138"/>
        <v>0</v>
      </c>
      <c r="GN118">
        <f t="shared" si="139"/>
        <v>0</v>
      </c>
      <c r="GO118">
        <f t="shared" si="140"/>
        <v>0</v>
      </c>
      <c r="GP118">
        <f t="shared" si="141"/>
        <v>0</v>
      </c>
      <c r="GR118">
        <v>0</v>
      </c>
      <c r="GS118">
        <v>0</v>
      </c>
      <c r="GT118">
        <v>0</v>
      </c>
      <c r="GU118" t="s">
        <v>463</v>
      </c>
      <c r="GV118">
        <f t="shared" si="142"/>
        <v>0</v>
      </c>
      <c r="GW118">
        <v>1</v>
      </c>
      <c r="GX118">
        <f t="shared" si="143"/>
        <v>0</v>
      </c>
      <c r="HA118">
        <v>0</v>
      </c>
      <c r="HB118">
        <v>0</v>
      </c>
      <c r="HC118">
        <f t="shared" si="144"/>
        <v>0</v>
      </c>
      <c r="HE118" t="s">
        <v>463</v>
      </c>
      <c r="HF118" t="s">
        <v>463</v>
      </c>
      <c r="HM118" t="s">
        <v>463</v>
      </c>
      <c r="HN118" t="s">
        <v>463</v>
      </c>
      <c r="HO118" t="s">
        <v>463</v>
      </c>
      <c r="HP118" t="s">
        <v>463</v>
      </c>
      <c r="HQ118" t="s">
        <v>463</v>
      </c>
      <c r="HS118">
        <v>0</v>
      </c>
      <c r="IK118">
        <v>0</v>
      </c>
    </row>
    <row r="119" spans="1:245">
      <c r="A119">
        <v>17</v>
      </c>
      <c r="B119">
        <v>1</v>
      </c>
      <c r="E119" t="s">
        <v>745</v>
      </c>
      <c r="F119" t="s">
        <v>746</v>
      </c>
      <c r="G119" t="s">
        <v>747</v>
      </c>
      <c r="H119" t="s">
        <v>558</v>
      </c>
      <c r="I119">
        <v>0</v>
      </c>
      <c r="J119">
        <v>0</v>
      </c>
      <c r="K119">
        <v>0</v>
      </c>
      <c r="O119">
        <f t="shared" si="108"/>
        <v>0</v>
      </c>
      <c r="P119">
        <f t="shared" si="109"/>
        <v>0</v>
      </c>
      <c r="Q119">
        <f t="shared" si="110"/>
        <v>0</v>
      </c>
      <c r="R119">
        <f t="shared" si="111"/>
        <v>0</v>
      </c>
      <c r="S119">
        <f t="shared" si="112"/>
        <v>0</v>
      </c>
      <c r="T119">
        <f t="shared" si="113"/>
        <v>0</v>
      </c>
      <c r="U119">
        <f t="shared" si="114"/>
        <v>0</v>
      </c>
      <c r="V119">
        <f t="shared" si="115"/>
        <v>0</v>
      </c>
      <c r="W119">
        <f t="shared" si="116"/>
        <v>0</v>
      </c>
      <c r="X119">
        <f t="shared" si="117"/>
        <v>0</v>
      </c>
      <c r="Y119">
        <f t="shared" si="118"/>
        <v>0</v>
      </c>
      <c r="AA119">
        <v>50573937</v>
      </c>
      <c r="AB119">
        <f t="shared" si="119"/>
        <v>72989.899999999994</v>
      </c>
      <c r="AC119">
        <f t="shared" si="120"/>
        <v>72989.899999999994</v>
      </c>
      <c r="AD119">
        <f t="shared" si="121"/>
        <v>0</v>
      </c>
      <c r="AE119">
        <f t="shared" si="122"/>
        <v>0</v>
      </c>
      <c r="AF119">
        <f t="shared" si="123"/>
        <v>0</v>
      </c>
      <c r="AG119">
        <f t="shared" si="124"/>
        <v>0</v>
      </c>
      <c r="AH119">
        <f t="shared" si="125"/>
        <v>0</v>
      </c>
      <c r="AI119">
        <f t="shared" si="126"/>
        <v>0</v>
      </c>
      <c r="AJ119">
        <f t="shared" si="127"/>
        <v>0</v>
      </c>
      <c r="AK119">
        <v>72989.899999999994</v>
      </c>
      <c r="AL119">
        <v>72989.899999999994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463</v>
      </c>
      <c r="BE119" t="s">
        <v>463</v>
      </c>
      <c r="BF119" t="s">
        <v>463</v>
      </c>
      <c r="BG119" t="s">
        <v>463</v>
      </c>
      <c r="BH119">
        <v>3</v>
      </c>
      <c r="BI119">
        <v>2</v>
      </c>
      <c r="BJ119" t="s">
        <v>748</v>
      </c>
      <c r="BM119">
        <v>500002</v>
      </c>
      <c r="BN119">
        <v>0</v>
      </c>
      <c r="BO119" t="s">
        <v>463</v>
      </c>
      <c r="BP119">
        <v>0</v>
      </c>
      <c r="BQ119">
        <v>12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463</v>
      </c>
      <c r="BZ119">
        <v>0</v>
      </c>
      <c r="CA119">
        <v>0</v>
      </c>
      <c r="CB119" t="s">
        <v>463</v>
      </c>
      <c r="CE119">
        <v>0</v>
      </c>
      <c r="CF119">
        <v>0</v>
      </c>
      <c r="CG119">
        <v>0</v>
      </c>
      <c r="CM119">
        <v>0</v>
      </c>
      <c r="CN119" t="s">
        <v>463</v>
      </c>
      <c r="CO119">
        <v>0</v>
      </c>
      <c r="CP119">
        <f t="shared" si="128"/>
        <v>0</v>
      </c>
      <c r="CQ119">
        <f t="shared" si="129"/>
        <v>72989.899999999994</v>
      </c>
      <c r="CR119">
        <f t="shared" si="130"/>
        <v>0</v>
      </c>
      <c r="CS119">
        <f t="shared" si="131"/>
        <v>0</v>
      </c>
      <c r="CT119">
        <f t="shared" si="132"/>
        <v>0</v>
      </c>
      <c r="CU119">
        <f t="shared" si="133"/>
        <v>0</v>
      </c>
      <c r="CV119">
        <f t="shared" si="134"/>
        <v>0</v>
      </c>
      <c r="CW119">
        <f t="shared" si="135"/>
        <v>0</v>
      </c>
      <c r="CX119">
        <f t="shared" si="136"/>
        <v>0</v>
      </c>
      <c r="CY119">
        <f>0</f>
        <v>0</v>
      </c>
      <c r="CZ119">
        <f>0</f>
        <v>0</v>
      </c>
      <c r="DC119" t="s">
        <v>463</v>
      </c>
      <c r="DD119" t="s">
        <v>463</v>
      </c>
      <c r="DE119" t="s">
        <v>463</v>
      </c>
      <c r="DF119" t="s">
        <v>463</v>
      </c>
      <c r="DG119" t="s">
        <v>463</v>
      </c>
      <c r="DH119" t="s">
        <v>463</v>
      </c>
      <c r="DI119" t="s">
        <v>463</v>
      </c>
      <c r="DJ119" t="s">
        <v>463</v>
      </c>
      <c r="DK119" t="s">
        <v>463</v>
      </c>
      <c r="DL119" t="s">
        <v>463</v>
      </c>
      <c r="DM119" t="s">
        <v>463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558</v>
      </c>
      <c r="DW119" t="s">
        <v>560</v>
      </c>
      <c r="DX119">
        <v>1</v>
      </c>
      <c r="DZ119" t="s">
        <v>463</v>
      </c>
      <c r="EA119" t="s">
        <v>463</v>
      </c>
      <c r="EB119" t="s">
        <v>463</v>
      </c>
      <c r="EC119" t="s">
        <v>463</v>
      </c>
      <c r="EE119">
        <v>49505431</v>
      </c>
      <c r="EF119">
        <v>12</v>
      </c>
      <c r="EG119" t="s">
        <v>738</v>
      </c>
      <c r="EH119">
        <v>0</v>
      </c>
      <c r="EI119" t="s">
        <v>463</v>
      </c>
      <c r="EJ119">
        <v>2</v>
      </c>
      <c r="EK119">
        <v>500002</v>
      </c>
      <c r="EL119" t="s">
        <v>739</v>
      </c>
      <c r="EM119" t="s">
        <v>740</v>
      </c>
      <c r="EO119" t="s">
        <v>463</v>
      </c>
      <c r="EQ119">
        <v>0</v>
      </c>
      <c r="ER119">
        <v>72989.899999999994</v>
      </c>
      <c r="ES119">
        <v>72989.899999999994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463</v>
      </c>
      <c r="GD119">
        <v>1</v>
      </c>
      <c r="GE119">
        <v>44901.61</v>
      </c>
      <c r="GF119">
        <v>103602564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37"/>
        <v>0</v>
      </c>
      <c r="GM119">
        <f t="shared" si="138"/>
        <v>0</v>
      </c>
      <c r="GN119">
        <f t="shared" si="139"/>
        <v>0</v>
      </c>
      <c r="GO119">
        <f t="shared" si="140"/>
        <v>0</v>
      </c>
      <c r="GP119">
        <f t="shared" si="141"/>
        <v>0</v>
      </c>
      <c r="GR119">
        <v>3</v>
      </c>
      <c r="GS119">
        <v>3</v>
      </c>
      <c r="GT119">
        <v>0</v>
      </c>
      <c r="GU119" t="s">
        <v>463</v>
      </c>
      <c r="GV119">
        <f t="shared" si="142"/>
        <v>0</v>
      </c>
      <c r="GW119">
        <v>1</v>
      </c>
      <c r="GX119">
        <f t="shared" si="143"/>
        <v>0</v>
      </c>
      <c r="HA119">
        <v>0</v>
      </c>
      <c r="HB119">
        <v>0</v>
      </c>
      <c r="HC119">
        <f t="shared" si="144"/>
        <v>0</v>
      </c>
      <c r="HE119" t="s">
        <v>463</v>
      </c>
      <c r="HF119" t="s">
        <v>463</v>
      </c>
      <c r="HM119" t="s">
        <v>463</v>
      </c>
      <c r="HN119" t="s">
        <v>463</v>
      </c>
      <c r="HO119" t="s">
        <v>463</v>
      </c>
      <c r="HP119" t="s">
        <v>463</v>
      </c>
      <c r="HQ119" t="s">
        <v>463</v>
      </c>
      <c r="HS119">
        <v>0</v>
      </c>
      <c r="IK119">
        <v>0</v>
      </c>
    </row>
    <row r="120" spans="1:245">
      <c r="A120">
        <v>17</v>
      </c>
      <c r="B120">
        <v>1</v>
      </c>
      <c r="E120" t="s">
        <v>749</v>
      </c>
      <c r="F120" t="s">
        <v>750</v>
      </c>
      <c r="G120" t="s">
        <v>751</v>
      </c>
      <c r="H120" t="s">
        <v>553</v>
      </c>
      <c r="I120">
        <v>0</v>
      </c>
      <c r="J120">
        <v>0</v>
      </c>
      <c r="K120">
        <v>0</v>
      </c>
      <c r="O120">
        <f t="shared" si="108"/>
        <v>0</v>
      </c>
      <c r="P120">
        <f t="shared" si="109"/>
        <v>0</v>
      </c>
      <c r="Q120">
        <f t="shared" si="110"/>
        <v>0</v>
      </c>
      <c r="R120">
        <f t="shared" si="111"/>
        <v>0</v>
      </c>
      <c r="S120">
        <f t="shared" si="112"/>
        <v>0</v>
      </c>
      <c r="T120">
        <f t="shared" si="113"/>
        <v>0</v>
      </c>
      <c r="U120">
        <f t="shared" si="114"/>
        <v>0</v>
      </c>
      <c r="V120">
        <f t="shared" si="115"/>
        <v>0</v>
      </c>
      <c r="W120">
        <f t="shared" si="116"/>
        <v>0</v>
      </c>
      <c r="X120">
        <f t="shared" si="117"/>
        <v>0</v>
      </c>
      <c r="Y120">
        <f t="shared" si="118"/>
        <v>0</v>
      </c>
      <c r="AA120">
        <v>50573937</v>
      </c>
      <c r="AB120">
        <f t="shared" si="119"/>
        <v>67033.009999999995</v>
      </c>
      <c r="AC120">
        <f t="shared" si="120"/>
        <v>67033.009999999995</v>
      </c>
      <c r="AD120">
        <f t="shared" si="121"/>
        <v>0</v>
      </c>
      <c r="AE120">
        <f t="shared" si="122"/>
        <v>0</v>
      </c>
      <c r="AF120">
        <f t="shared" si="123"/>
        <v>0</v>
      </c>
      <c r="AG120">
        <f t="shared" si="124"/>
        <v>0</v>
      </c>
      <c r="AH120">
        <f t="shared" si="125"/>
        <v>0</v>
      </c>
      <c r="AI120">
        <f t="shared" si="126"/>
        <v>0</v>
      </c>
      <c r="AJ120">
        <f t="shared" si="127"/>
        <v>0</v>
      </c>
      <c r="AK120">
        <v>67033.009999999995</v>
      </c>
      <c r="AL120">
        <v>67033.009999999995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1.1399999999999999</v>
      </c>
      <c r="BD120" t="s">
        <v>463</v>
      </c>
      <c r="BE120" t="s">
        <v>463</v>
      </c>
      <c r="BF120" t="s">
        <v>463</v>
      </c>
      <c r="BG120" t="s">
        <v>463</v>
      </c>
      <c r="BH120">
        <v>3</v>
      </c>
      <c r="BI120">
        <v>2</v>
      </c>
      <c r="BJ120" t="s">
        <v>752</v>
      </c>
      <c r="BM120">
        <v>500002</v>
      </c>
      <c r="BN120">
        <v>0</v>
      </c>
      <c r="BO120" t="s">
        <v>750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463</v>
      </c>
      <c r="BZ120">
        <v>0</v>
      </c>
      <c r="CA120">
        <v>0</v>
      </c>
      <c r="CB120" t="s">
        <v>463</v>
      </c>
      <c r="CE120">
        <v>0</v>
      </c>
      <c r="CF120">
        <v>0</v>
      </c>
      <c r="CG120">
        <v>0</v>
      </c>
      <c r="CM120">
        <v>0</v>
      </c>
      <c r="CN120" t="s">
        <v>463</v>
      </c>
      <c r="CO120">
        <v>0</v>
      </c>
      <c r="CP120">
        <f t="shared" si="128"/>
        <v>0</v>
      </c>
      <c r="CQ120">
        <f t="shared" si="129"/>
        <v>76417.63</v>
      </c>
      <c r="CR120">
        <f t="shared" si="130"/>
        <v>0</v>
      </c>
      <c r="CS120">
        <f t="shared" si="131"/>
        <v>0</v>
      </c>
      <c r="CT120">
        <f t="shared" si="132"/>
        <v>0</v>
      </c>
      <c r="CU120">
        <f t="shared" si="133"/>
        <v>0</v>
      </c>
      <c r="CV120">
        <f t="shared" si="134"/>
        <v>0</v>
      </c>
      <c r="CW120">
        <f t="shared" si="135"/>
        <v>0</v>
      </c>
      <c r="CX120">
        <f t="shared" si="136"/>
        <v>0</v>
      </c>
      <c r="CY120">
        <f>0</f>
        <v>0</v>
      </c>
      <c r="CZ120">
        <f>0</f>
        <v>0</v>
      </c>
      <c r="DC120" t="s">
        <v>463</v>
      </c>
      <c r="DD120" t="s">
        <v>463</v>
      </c>
      <c r="DE120" t="s">
        <v>463</v>
      </c>
      <c r="DF120" t="s">
        <v>463</v>
      </c>
      <c r="DG120" t="s">
        <v>463</v>
      </c>
      <c r="DH120" t="s">
        <v>463</v>
      </c>
      <c r="DI120" t="s">
        <v>463</v>
      </c>
      <c r="DJ120" t="s">
        <v>463</v>
      </c>
      <c r="DK120" t="s">
        <v>463</v>
      </c>
      <c r="DL120" t="s">
        <v>463</v>
      </c>
      <c r="DM120" t="s">
        <v>463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553</v>
      </c>
      <c r="DW120" t="s">
        <v>553</v>
      </c>
      <c r="DX120">
        <v>1</v>
      </c>
      <c r="DZ120" t="s">
        <v>463</v>
      </c>
      <c r="EA120" t="s">
        <v>463</v>
      </c>
      <c r="EB120" t="s">
        <v>463</v>
      </c>
      <c r="EC120" t="s">
        <v>463</v>
      </c>
      <c r="EE120">
        <v>49505431</v>
      </c>
      <c r="EF120">
        <v>12</v>
      </c>
      <c r="EG120" t="s">
        <v>738</v>
      </c>
      <c r="EH120">
        <v>0</v>
      </c>
      <c r="EI120" t="s">
        <v>463</v>
      </c>
      <c r="EJ120">
        <v>2</v>
      </c>
      <c r="EK120">
        <v>500002</v>
      </c>
      <c r="EL120" t="s">
        <v>739</v>
      </c>
      <c r="EM120" t="s">
        <v>740</v>
      </c>
      <c r="EO120" t="s">
        <v>463</v>
      </c>
      <c r="EQ120">
        <v>0</v>
      </c>
      <c r="ER120">
        <v>67033.009999999995</v>
      </c>
      <c r="ES120">
        <v>67033.009999999995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463</v>
      </c>
      <c r="GD120">
        <v>1</v>
      </c>
      <c r="GF120">
        <v>1926155266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37"/>
        <v>0</v>
      </c>
      <c r="GM120">
        <f t="shared" si="138"/>
        <v>0</v>
      </c>
      <c r="GN120">
        <f t="shared" si="139"/>
        <v>0</v>
      </c>
      <c r="GO120">
        <f t="shared" si="140"/>
        <v>0</v>
      </c>
      <c r="GP120">
        <f t="shared" si="141"/>
        <v>0</v>
      </c>
      <c r="GR120">
        <v>0</v>
      </c>
      <c r="GS120">
        <v>0</v>
      </c>
      <c r="GT120">
        <v>0</v>
      </c>
      <c r="GU120" t="s">
        <v>463</v>
      </c>
      <c r="GV120">
        <f t="shared" si="142"/>
        <v>0</v>
      </c>
      <c r="GW120">
        <v>1</v>
      </c>
      <c r="GX120">
        <f t="shared" si="143"/>
        <v>0</v>
      </c>
      <c r="HA120">
        <v>0</v>
      </c>
      <c r="HB120">
        <v>0</v>
      </c>
      <c r="HC120">
        <f t="shared" si="144"/>
        <v>0</v>
      </c>
      <c r="HE120" t="s">
        <v>463</v>
      </c>
      <c r="HF120" t="s">
        <v>463</v>
      </c>
      <c r="HM120" t="s">
        <v>463</v>
      </c>
      <c r="HN120" t="s">
        <v>463</v>
      </c>
      <c r="HO120" t="s">
        <v>463</v>
      </c>
      <c r="HP120" t="s">
        <v>463</v>
      </c>
      <c r="HQ120" t="s">
        <v>463</v>
      </c>
      <c r="HS120">
        <v>0</v>
      </c>
      <c r="IK120">
        <v>0</v>
      </c>
    </row>
    <row r="121" spans="1:245">
      <c r="A121">
        <v>17</v>
      </c>
      <c r="B121">
        <v>1</v>
      </c>
      <c r="E121" t="s">
        <v>753</v>
      </c>
      <c r="F121" t="s">
        <v>754</v>
      </c>
      <c r="G121" t="s">
        <v>755</v>
      </c>
      <c r="H121" t="s">
        <v>553</v>
      </c>
      <c r="I121">
        <v>0</v>
      </c>
      <c r="J121">
        <v>0</v>
      </c>
      <c r="K121">
        <v>0</v>
      </c>
      <c r="O121">
        <f t="shared" si="108"/>
        <v>0</v>
      </c>
      <c r="P121">
        <f t="shared" si="109"/>
        <v>0</v>
      </c>
      <c r="Q121">
        <f t="shared" si="110"/>
        <v>0</v>
      </c>
      <c r="R121">
        <f t="shared" si="111"/>
        <v>0</v>
      </c>
      <c r="S121">
        <f t="shared" si="112"/>
        <v>0</v>
      </c>
      <c r="T121">
        <f t="shared" si="113"/>
        <v>0</v>
      </c>
      <c r="U121">
        <f t="shared" si="114"/>
        <v>0</v>
      </c>
      <c r="V121">
        <f t="shared" si="115"/>
        <v>0</v>
      </c>
      <c r="W121">
        <f t="shared" si="116"/>
        <v>0</v>
      </c>
      <c r="X121">
        <f t="shared" si="117"/>
        <v>0</v>
      </c>
      <c r="Y121">
        <f t="shared" si="118"/>
        <v>0</v>
      </c>
      <c r="AA121">
        <v>50573937</v>
      </c>
      <c r="AB121">
        <f t="shared" si="119"/>
        <v>67032.22</v>
      </c>
      <c r="AC121">
        <f t="shared" si="120"/>
        <v>67032.22</v>
      </c>
      <c r="AD121">
        <f t="shared" si="121"/>
        <v>0</v>
      </c>
      <c r="AE121">
        <f t="shared" si="122"/>
        <v>0</v>
      </c>
      <c r="AF121">
        <f t="shared" si="123"/>
        <v>0</v>
      </c>
      <c r="AG121">
        <f t="shared" si="124"/>
        <v>0</v>
      </c>
      <c r="AH121">
        <f t="shared" si="125"/>
        <v>0</v>
      </c>
      <c r="AI121">
        <f t="shared" si="126"/>
        <v>0</v>
      </c>
      <c r="AJ121">
        <f t="shared" si="127"/>
        <v>0</v>
      </c>
      <c r="AK121">
        <v>67032.22</v>
      </c>
      <c r="AL121">
        <v>67032.22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1.1399999999999999</v>
      </c>
      <c r="BD121" t="s">
        <v>463</v>
      </c>
      <c r="BE121" t="s">
        <v>463</v>
      </c>
      <c r="BF121" t="s">
        <v>463</v>
      </c>
      <c r="BG121" t="s">
        <v>463</v>
      </c>
      <c r="BH121">
        <v>3</v>
      </c>
      <c r="BI121">
        <v>2</v>
      </c>
      <c r="BJ121" t="s">
        <v>756</v>
      </c>
      <c r="BM121">
        <v>500002</v>
      </c>
      <c r="BN121">
        <v>0</v>
      </c>
      <c r="BO121" t="s">
        <v>754</v>
      </c>
      <c r="BP121">
        <v>1</v>
      </c>
      <c r="BQ121">
        <v>12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463</v>
      </c>
      <c r="BZ121">
        <v>0</v>
      </c>
      <c r="CA121">
        <v>0</v>
      </c>
      <c r="CB121" t="s">
        <v>463</v>
      </c>
      <c r="CE121">
        <v>0</v>
      </c>
      <c r="CF121">
        <v>0</v>
      </c>
      <c r="CG121">
        <v>0</v>
      </c>
      <c r="CM121">
        <v>0</v>
      </c>
      <c r="CN121" t="s">
        <v>463</v>
      </c>
      <c r="CO121">
        <v>0</v>
      </c>
      <c r="CP121">
        <f t="shared" si="128"/>
        <v>0</v>
      </c>
      <c r="CQ121">
        <f t="shared" si="129"/>
        <v>76416.73</v>
      </c>
      <c r="CR121">
        <f t="shared" si="130"/>
        <v>0</v>
      </c>
      <c r="CS121">
        <f t="shared" si="131"/>
        <v>0</v>
      </c>
      <c r="CT121">
        <f t="shared" si="132"/>
        <v>0</v>
      </c>
      <c r="CU121">
        <f t="shared" si="133"/>
        <v>0</v>
      </c>
      <c r="CV121">
        <f t="shared" si="134"/>
        <v>0</v>
      </c>
      <c r="CW121">
        <f t="shared" si="135"/>
        <v>0</v>
      </c>
      <c r="CX121">
        <f t="shared" si="136"/>
        <v>0</v>
      </c>
      <c r="CY121">
        <f>0</f>
        <v>0</v>
      </c>
      <c r="CZ121">
        <f>0</f>
        <v>0</v>
      </c>
      <c r="DC121" t="s">
        <v>463</v>
      </c>
      <c r="DD121" t="s">
        <v>463</v>
      </c>
      <c r="DE121" t="s">
        <v>463</v>
      </c>
      <c r="DF121" t="s">
        <v>463</v>
      </c>
      <c r="DG121" t="s">
        <v>463</v>
      </c>
      <c r="DH121" t="s">
        <v>463</v>
      </c>
      <c r="DI121" t="s">
        <v>463</v>
      </c>
      <c r="DJ121" t="s">
        <v>463</v>
      </c>
      <c r="DK121" t="s">
        <v>463</v>
      </c>
      <c r="DL121" t="s">
        <v>463</v>
      </c>
      <c r="DM121" t="s">
        <v>463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553</v>
      </c>
      <c r="DW121" t="s">
        <v>553</v>
      </c>
      <c r="DX121">
        <v>1</v>
      </c>
      <c r="DZ121" t="s">
        <v>463</v>
      </c>
      <c r="EA121" t="s">
        <v>463</v>
      </c>
      <c r="EB121" t="s">
        <v>463</v>
      </c>
      <c r="EC121" t="s">
        <v>463</v>
      </c>
      <c r="EE121">
        <v>49505431</v>
      </c>
      <c r="EF121">
        <v>12</v>
      </c>
      <c r="EG121" t="s">
        <v>738</v>
      </c>
      <c r="EH121">
        <v>0</v>
      </c>
      <c r="EI121" t="s">
        <v>463</v>
      </c>
      <c r="EJ121">
        <v>2</v>
      </c>
      <c r="EK121">
        <v>500002</v>
      </c>
      <c r="EL121" t="s">
        <v>739</v>
      </c>
      <c r="EM121" t="s">
        <v>740</v>
      </c>
      <c r="EO121" t="s">
        <v>463</v>
      </c>
      <c r="EQ121">
        <v>0</v>
      </c>
      <c r="ER121">
        <v>67032.22</v>
      </c>
      <c r="ES121">
        <v>67032.22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463</v>
      </c>
      <c r="GD121">
        <v>1</v>
      </c>
      <c r="GF121">
        <v>1675480649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7"/>
        <v>0</v>
      </c>
      <c r="GM121">
        <f t="shared" si="138"/>
        <v>0</v>
      </c>
      <c r="GN121">
        <f t="shared" si="139"/>
        <v>0</v>
      </c>
      <c r="GO121">
        <f t="shared" si="140"/>
        <v>0</v>
      </c>
      <c r="GP121">
        <f t="shared" si="141"/>
        <v>0</v>
      </c>
      <c r="GR121">
        <v>0</v>
      </c>
      <c r="GS121">
        <v>0</v>
      </c>
      <c r="GT121">
        <v>0</v>
      </c>
      <c r="GU121" t="s">
        <v>463</v>
      </c>
      <c r="GV121">
        <f t="shared" si="142"/>
        <v>0</v>
      </c>
      <c r="GW121">
        <v>1</v>
      </c>
      <c r="GX121">
        <f t="shared" si="143"/>
        <v>0</v>
      </c>
      <c r="HA121">
        <v>0</v>
      </c>
      <c r="HB121">
        <v>0</v>
      </c>
      <c r="HC121">
        <f t="shared" si="144"/>
        <v>0</v>
      </c>
      <c r="HE121" t="s">
        <v>463</v>
      </c>
      <c r="HF121" t="s">
        <v>463</v>
      </c>
      <c r="HM121" t="s">
        <v>463</v>
      </c>
      <c r="HN121" t="s">
        <v>463</v>
      </c>
      <c r="HO121" t="s">
        <v>463</v>
      </c>
      <c r="HP121" t="s">
        <v>463</v>
      </c>
      <c r="HQ121" t="s">
        <v>463</v>
      </c>
      <c r="HS121">
        <v>0</v>
      </c>
      <c r="IK121">
        <v>0</v>
      </c>
    </row>
    <row r="122" spans="1:245">
      <c r="A122">
        <v>17</v>
      </c>
      <c r="B122">
        <v>1</v>
      </c>
      <c r="E122" t="s">
        <v>757</v>
      </c>
      <c r="F122" t="s">
        <v>758</v>
      </c>
      <c r="G122" t="s">
        <v>759</v>
      </c>
      <c r="H122" t="s">
        <v>553</v>
      </c>
      <c r="I122">
        <v>0</v>
      </c>
      <c r="J122">
        <v>0</v>
      </c>
      <c r="K122">
        <v>0</v>
      </c>
      <c r="O122">
        <f t="shared" si="108"/>
        <v>0</v>
      </c>
      <c r="P122">
        <f t="shared" si="109"/>
        <v>0</v>
      </c>
      <c r="Q122">
        <f t="shared" si="110"/>
        <v>0</v>
      </c>
      <c r="R122">
        <f t="shared" si="111"/>
        <v>0</v>
      </c>
      <c r="S122">
        <f t="shared" si="112"/>
        <v>0</v>
      </c>
      <c r="T122">
        <f t="shared" si="113"/>
        <v>0</v>
      </c>
      <c r="U122">
        <f t="shared" si="114"/>
        <v>0</v>
      </c>
      <c r="V122">
        <f t="shared" si="115"/>
        <v>0</v>
      </c>
      <c r="W122">
        <f t="shared" si="116"/>
        <v>0</v>
      </c>
      <c r="X122">
        <f t="shared" si="117"/>
        <v>0</v>
      </c>
      <c r="Y122">
        <f t="shared" si="118"/>
        <v>0</v>
      </c>
      <c r="AA122">
        <v>50573937</v>
      </c>
      <c r="AB122">
        <f t="shared" si="119"/>
        <v>56615.81</v>
      </c>
      <c r="AC122">
        <f t="shared" si="120"/>
        <v>56615.81</v>
      </c>
      <c r="AD122">
        <f t="shared" si="121"/>
        <v>0</v>
      </c>
      <c r="AE122">
        <f t="shared" si="122"/>
        <v>0</v>
      </c>
      <c r="AF122">
        <f t="shared" si="123"/>
        <v>0</v>
      </c>
      <c r="AG122">
        <f t="shared" si="124"/>
        <v>0</v>
      </c>
      <c r="AH122">
        <f t="shared" si="125"/>
        <v>0</v>
      </c>
      <c r="AI122">
        <f t="shared" si="126"/>
        <v>0</v>
      </c>
      <c r="AJ122">
        <f t="shared" si="127"/>
        <v>0</v>
      </c>
      <c r="AK122">
        <v>56615.81</v>
      </c>
      <c r="AL122">
        <v>56615.81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1.1399999999999999</v>
      </c>
      <c r="BD122" t="s">
        <v>463</v>
      </c>
      <c r="BE122" t="s">
        <v>463</v>
      </c>
      <c r="BF122" t="s">
        <v>463</v>
      </c>
      <c r="BG122" t="s">
        <v>463</v>
      </c>
      <c r="BH122">
        <v>3</v>
      </c>
      <c r="BI122">
        <v>2</v>
      </c>
      <c r="BJ122" t="s">
        <v>760</v>
      </c>
      <c r="BM122">
        <v>500002</v>
      </c>
      <c r="BN122">
        <v>0</v>
      </c>
      <c r="BO122" t="s">
        <v>758</v>
      </c>
      <c r="BP122">
        <v>1</v>
      </c>
      <c r="BQ122">
        <v>12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463</v>
      </c>
      <c r="BZ122">
        <v>0</v>
      </c>
      <c r="CA122">
        <v>0</v>
      </c>
      <c r="CB122" t="s">
        <v>463</v>
      </c>
      <c r="CE122">
        <v>0</v>
      </c>
      <c r="CF122">
        <v>0</v>
      </c>
      <c r="CG122">
        <v>0</v>
      </c>
      <c r="CM122">
        <v>0</v>
      </c>
      <c r="CN122" t="s">
        <v>463</v>
      </c>
      <c r="CO122">
        <v>0</v>
      </c>
      <c r="CP122">
        <f t="shared" si="128"/>
        <v>0</v>
      </c>
      <c r="CQ122">
        <f t="shared" si="129"/>
        <v>64542.02</v>
      </c>
      <c r="CR122">
        <f t="shared" si="130"/>
        <v>0</v>
      </c>
      <c r="CS122">
        <f t="shared" si="131"/>
        <v>0</v>
      </c>
      <c r="CT122">
        <f t="shared" si="132"/>
        <v>0</v>
      </c>
      <c r="CU122">
        <f t="shared" si="133"/>
        <v>0</v>
      </c>
      <c r="CV122">
        <f t="shared" si="134"/>
        <v>0</v>
      </c>
      <c r="CW122">
        <f t="shared" si="135"/>
        <v>0</v>
      </c>
      <c r="CX122">
        <f t="shared" si="136"/>
        <v>0</v>
      </c>
      <c r="CY122">
        <f>0</f>
        <v>0</v>
      </c>
      <c r="CZ122">
        <f>0</f>
        <v>0</v>
      </c>
      <c r="DC122" t="s">
        <v>463</v>
      </c>
      <c r="DD122" t="s">
        <v>463</v>
      </c>
      <c r="DE122" t="s">
        <v>463</v>
      </c>
      <c r="DF122" t="s">
        <v>463</v>
      </c>
      <c r="DG122" t="s">
        <v>463</v>
      </c>
      <c r="DH122" t="s">
        <v>463</v>
      </c>
      <c r="DI122" t="s">
        <v>463</v>
      </c>
      <c r="DJ122" t="s">
        <v>463</v>
      </c>
      <c r="DK122" t="s">
        <v>463</v>
      </c>
      <c r="DL122" t="s">
        <v>463</v>
      </c>
      <c r="DM122" t="s">
        <v>463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553</v>
      </c>
      <c r="DW122" t="s">
        <v>553</v>
      </c>
      <c r="DX122">
        <v>1</v>
      </c>
      <c r="DZ122" t="s">
        <v>463</v>
      </c>
      <c r="EA122" t="s">
        <v>463</v>
      </c>
      <c r="EB122" t="s">
        <v>463</v>
      </c>
      <c r="EC122" t="s">
        <v>463</v>
      </c>
      <c r="EE122">
        <v>49505431</v>
      </c>
      <c r="EF122">
        <v>12</v>
      </c>
      <c r="EG122" t="s">
        <v>738</v>
      </c>
      <c r="EH122">
        <v>0</v>
      </c>
      <c r="EI122" t="s">
        <v>463</v>
      </c>
      <c r="EJ122">
        <v>2</v>
      </c>
      <c r="EK122">
        <v>500002</v>
      </c>
      <c r="EL122" t="s">
        <v>739</v>
      </c>
      <c r="EM122" t="s">
        <v>740</v>
      </c>
      <c r="EO122" t="s">
        <v>463</v>
      </c>
      <c r="EQ122">
        <v>0</v>
      </c>
      <c r="ER122">
        <v>56615.81</v>
      </c>
      <c r="ES122">
        <v>56615.81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463</v>
      </c>
      <c r="GD122">
        <v>1</v>
      </c>
      <c r="GF122">
        <v>-1252040814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37"/>
        <v>0</v>
      </c>
      <c r="GM122">
        <f t="shared" si="138"/>
        <v>0</v>
      </c>
      <c r="GN122">
        <f t="shared" si="139"/>
        <v>0</v>
      </c>
      <c r="GO122">
        <f t="shared" si="140"/>
        <v>0</v>
      </c>
      <c r="GP122">
        <f t="shared" si="141"/>
        <v>0</v>
      </c>
      <c r="GR122">
        <v>0</v>
      </c>
      <c r="GS122">
        <v>0</v>
      </c>
      <c r="GT122">
        <v>0</v>
      </c>
      <c r="GU122" t="s">
        <v>463</v>
      </c>
      <c r="GV122">
        <f t="shared" si="142"/>
        <v>0</v>
      </c>
      <c r="GW122">
        <v>1</v>
      </c>
      <c r="GX122">
        <f t="shared" si="143"/>
        <v>0</v>
      </c>
      <c r="HA122">
        <v>0</v>
      </c>
      <c r="HB122">
        <v>0</v>
      </c>
      <c r="HC122">
        <f t="shared" si="144"/>
        <v>0</v>
      </c>
      <c r="HE122" t="s">
        <v>463</v>
      </c>
      <c r="HF122" t="s">
        <v>463</v>
      </c>
      <c r="HM122" t="s">
        <v>463</v>
      </c>
      <c r="HN122" t="s">
        <v>463</v>
      </c>
      <c r="HO122" t="s">
        <v>463</v>
      </c>
      <c r="HP122" t="s">
        <v>463</v>
      </c>
      <c r="HQ122" t="s">
        <v>463</v>
      </c>
      <c r="HS122">
        <v>0</v>
      </c>
      <c r="IK122">
        <v>0</v>
      </c>
    </row>
    <row r="123" spans="1:245">
      <c r="A123">
        <v>17</v>
      </c>
      <c r="B123">
        <v>1</v>
      </c>
      <c r="E123" t="s">
        <v>761</v>
      </c>
      <c r="F123" t="s">
        <v>762</v>
      </c>
      <c r="G123" t="s">
        <v>763</v>
      </c>
      <c r="H123" t="s">
        <v>553</v>
      </c>
      <c r="I123">
        <v>0</v>
      </c>
      <c r="J123">
        <v>0</v>
      </c>
      <c r="K123">
        <v>0</v>
      </c>
      <c r="O123">
        <f t="shared" si="108"/>
        <v>0</v>
      </c>
      <c r="P123">
        <f t="shared" si="109"/>
        <v>0</v>
      </c>
      <c r="Q123">
        <f t="shared" si="110"/>
        <v>0</v>
      </c>
      <c r="R123">
        <f t="shared" si="111"/>
        <v>0</v>
      </c>
      <c r="S123">
        <f t="shared" si="112"/>
        <v>0</v>
      </c>
      <c r="T123">
        <f t="shared" si="113"/>
        <v>0</v>
      </c>
      <c r="U123">
        <f t="shared" si="114"/>
        <v>0</v>
      </c>
      <c r="V123">
        <f t="shared" si="115"/>
        <v>0</v>
      </c>
      <c r="W123">
        <f t="shared" si="116"/>
        <v>0</v>
      </c>
      <c r="X123">
        <f t="shared" si="117"/>
        <v>0</v>
      </c>
      <c r="Y123">
        <f t="shared" si="118"/>
        <v>0</v>
      </c>
      <c r="AA123">
        <v>50573937</v>
      </c>
      <c r="AB123">
        <f t="shared" si="119"/>
        <v>17429.98</v>
      </c>
      <c r="AC123">
        <f t="shared" si="120"/>
        <v>17429.98</v>
      </c>
      <c r="AD123">
        <f t="shared" si="121"/>
        <v>0</v>
      </c>
      <c r="AE123">
        <f t="shared" si="122"/>
        <v>0</v>
      </c>
      <c r="AF123">
        <f t="shared" si="123"/>
        <v>0</v>
      </c>
      <c r="AG123">
        <f t="shared" si="124"/>
        <v>0</v>
      </c>
      <c r="AH123">
        <f t="shared" si="125"/>
        <v>0</v>
      </c>
      <c r="AI123">
        <f t="shared" si="126"/>
        <v>0</v>
      </c>
      <c r="AJ123">
        <f t="shared" si="127"/>
        <v>0</v>
      </c>
      <c r="AK123">
        <v>17429.98</v>
      </c>
      <c r="AL123">
        <v>17429.98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1.1399999999999999</v>
      </c>
      <c r="BD123" t="s">
        <v>463</v>
      </c>
      <c r="BE123" t="s">
        <v>463</v>
      </c>
      <c r="BF123" t="s">
        <v>463</v>
      </c>
      <c r="BG123" t="s">
        <v>463</v>
      </c>
      <c r="BH123">
        <v>3</v>
      </c>
      <c r="BI123">
        <v>2</v>
      </c>
      <c r="BJ123" t="s">
        <v>764</v>
      </c>
      <c r="BM123">
        <v>500002</v>
      </c>
      <c r="BN123">
        <v>0</v>
      </c>
      <c r="BO123" t="s">
        <v>762</v>
      </c>
      <c r="BP123">
        <v>1</v>
      </c>
      <c r="BQ123">
        <v>12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463</v>
      </c>
      <c r="BZ123">
        <v>0</v>
      </c>
      <c r="CA123">
        <v>0</v>
      </c>
      <c r="CB123" t="s">
        <v>463</v>
      </c>
      <c r="CE123">
        <v>0</v>
      </c>
      <c r="CF123">
        <v>0</v>
      </c>
      <c r="CG123">
        <v>0</v>
      </c>
      <c r="CM123">
        <v>0</v>
      </c>
      <c r="CN123" t="s">
        <v>463</v>
      </c>
      <c r="CO123">
        <v>0</v>
      </c>
      <c r="CP123">
        <f t="shared" si="128"/>
        <v>0</v>
      </c>
      <c r="CQ123">
        <f t="shared" si="129"/>
        <v>19870.18</v>
      </c>
      <c r="CR123">
        <f t="shared" si="130"/>
        <v>0</v>
      </c>
      <c r="CS123">
        <f t="shared" si="131"/>
        <v>0</v>
      </c>
      <c r="CT123">
        <f t="shared" si="132"/>
        <v>0</v>
      </c>
      <c r="CU123">
        <f t="shared" si="133"/>
        <v>0</v>
      </c>
      <c r="CV123">
        <f t="shared" si="134"/>
        <v>0</v>
      </c>
      <c r="CW123">
        <f t="shared" si="135"/>
        <v>0</v>
      </c>
      <c r="CX123">
        <f t="shared" si="136"/>
        <v>0</v>
      </c>
      <c r="CY123">
        <f>0</f>
        <v>0</v>
      </c>
      <c r="CZ123">
        <f>0</f>
        <v>0</v>
      </c>
      <c r="DC123" t="s">
        <v>463</v>
      </c>
      <c r="DD123" t="s">
        <v>463</v>
      </c>
      <c r="DE123" t="s">
        <v>463</v>
      </c>
      <c r="DF123" t="s">
        <v>463</v>
      </c>
      <c r="DG123" t="s">
        <v>463</v>
      </c>
      <c r="DH123" t="s">
        <v>463</v>
      </c>
      <c r="DI123" t="s">
        <v>463</v>
      </c>
      <c r="DJ123" t="s">
        <v>463</v>
      </c>
      <c r="DK123" t="s">
        <v>463</v>
      </c>
      <c r="DL123" t="s">
        <v>463</v>
      </c>
      <c r="DM123" t="s">
        <v>463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553</v>
      </c>
      <c r="DW123" t="s">
        <v>553</v>
      </c>
      <c r="DX123">
        <v>1</v>
      </c>
      <c r="DZ123" t="s">
        <v>463</v>
      </c>
      <c r="EA123" t="s">
        <v>463</v>
      </c>
      <c r="EB123" t="s">
        <v>463</v>
      </c>
      <c r="EC123" t="s">
        <v>463</v>
      </c>
      <c r="EE123">
        <v>49505431</v>
      </c>
      <c r="EF123">
        <v>12</v>
      </c>
      <c r="EG123" t="s">
        <v>738</v>
      </c>
      <c r="EH123">
        <v>0</v>
      </c>
      <c r="EI123" t="s">
        <v>463</v>
      </c>
      <c r="EJ123">
        <v>2</v>
      </c>
      <c r="EK123">
        <v>500002</v>
      </c>
      <c r="EL123" t="s">
        <v>739</v>
      </c>
      <c r="EM123" t="s">
        <v>740</v>
      </c>
      <c r="EO123" t="s">
        <v>463</v>
      </c>
      <c r="EQ123">
        <v>0</v>
      </c>
      <c r="ER123">
        <v>17429.98</v>
      </c>
      <c r="ES123">
        <v>17429.98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463</v>
      </c>
      <c r="GD123">
        <v>1</v>
      </c>
      <c r="GF123">
        <v>223729566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37"/>
        <v>0</v>
      </c>
      <c r="GM123">
        <f t="shared" si="138"/>
        <v>0</v>
      </c>
      <c r="GN123">
        <f t="shared" si="139"/>
        <v>0</v>
      </c>
      <c r="GO123">
        <f t="shared" si="140"/>
        <v>0</v>
      </c>
      <c r="GP123">
        <f t="shared" si="141"/>
        <v>0</v>
      </c>
      <c r="GR123">
        <v>0</v>
      </c>
      <c r="GS123">
        <v>0</v>
      </c>
      <c r="GT123">
        <v>0</v>
      </c>
      <c r="GU123" t="s">
        <v>463</v>
      </c>
      <c r="GV123">
        <f t="shared" si="142"/>
        <v>0</v>
      </c>
      <c r="GW123">
        <v>1</v>
      </c>
      <c r="GX123">
        <f t="shared" si="143"/>
        <v>0</v>
      </c>
      <c r="HA123">
        <v>0</v>
      </c>
      <c r="HB123">
        <v>0</v>
      </c>
      <c r="HC123">
        <f t="shared" si="144"/>
        <v>0</v>
      </c>
      <c r="HE123" t="s">
        <v>463</v>
      </c>
      <c r="HF123" t="s">
        <v>463</v>
      </c>
      <c r="HM123" t="s">
        <v>463</v>
      </c>
      <c r="HN123" t="s">
        <v>463</v>
      </c>
      <c r="HO123" t="s">
        <v>463</v>
      </c>
      <c r="HP123" t="s">
        <v>463</v>
      </c>
      <c r="HQ123" t="s">
        <v>463</v>
      </c>
      <c r="HS123">
        <v>0</v>
      </c>
      <c r="IK123">
        <v>0</v>
      </c>
    </row>
    <row r="124" spans="1:245">
      <c r="A124">
        <v>17</v>
      </c>
      <c r="B124">
        <v>1</v>
      </c>
      <c r="E124" t="s">
        <v>765</v>
      </c>
      <c r="F124" t="s">
        <v>766</v>
      </c>
      <c r="G124" t="s">
        <v>767</v>
      </c>
      <c r="H124" t="s">
        <v>553</v>
      </c>
      <c r="I124">
        <v>0</v>
      </c>
      <c r="J124">
        <v>0</v>
      </c>
      <c r="K124">
        <v>0</v>
      </c>
      <c r="O124">
        <f t="shared" si="108"/>
        <v>0</v>
      </c>
      <c r="P124">
        <f t="shared" si="109"/>
        <v>0</v>
      </c>
      <c r="Q124">
        <f t="shared" si="110"/>
        <v>0</v>
      </c>
      <c r="R124">
        <f t="shared" si="111"/>
        <v>0</v>
      </c>
      <c r="S124">
        <f t="shared" si="112"/>
        <v>0</v>
      </c>
      <c r="T124">
        <f t="shared" si="113"/>
        <v>0</v>
      </c>
      <c r="U124">
        <f t="shared" si="114"/>
        <v>0</v>
      </c>
      <c r="V124">
        <f t="shared" si="115"/>
        <v>0</v>
      </c>
      <c r="W124">
        <f t="shared" si="116"/>
        <v>0</v>
      </c>
      <c r="X124">
        <f t="shared" si="117"/>
        <v>0</v>
      </c>
      <c r="Y124">
        <f t="shared" si="118"/>
        <v>0</v>
      </c>
      <c r="AA124">
        <v>50573937</v>
      </c>
      <c r="AB124">
        <f t="shared" si="119"/>
        <v>10501.55</v>
      </c>
      <c r="AC124">
        <f t="shared" si="120"/>
        <v>10501.55</v>
      </c>
      <c r="AD124">
        <f t="shared" si="121"/>
        <v>0</v>
      </c>
      <c r="AE124">
        <f t="shared" si="122"/>
        <v>0</v>
      </c>
      <c r="AF124">
        <f t="shared" si="123"/>
        <v>0</v>
      </c>
      <c r="AG124">
        <f t="shared" si="124"/>
        <v>0</v>
      </c>
      <c r="AH124">
        <f t="shared" si="125"/>
        <v>0</v>
      </c>
      <c r="AI124">
        <f t="shared" si="126"/>
        <v>0</v>
      </c>
      <c r="AJ124">
        <f t="shared" si="127"/>
        <v>0</v>
      </c>
      <c r="AK124">
        <v>10501.55</v>
      </c>
      <c r="AL124">
        <v>10501.55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1.1399999999999999</v>
      </c>
      <c r="BD124" t="s">
        <v>463</v>
      </c>
      <c r="BE124" t="s">
        <v>463</v>
      </c>
      <c r="BF124" t="s">
        <v>463</v>
      </c>
      <c r="BG124" t="s">
        <v>463</v>
      </c>
      <c r="BH124">
        <v>3</v>
      </c>
      <c r="BI124">
        <v>2</v>
      </c>
      <c r="BJ124" t="s">
        <v>768</v>
      </c>
      <c r="BM124">
        <v>500002</v>
      </c>
      <c r="BN124">
        <v>0</v>
      </c>
      <c r="BO124" t="s">
        <v>766</v>
      </c>
      <c r="BP124">
        <v>1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463</v>
      </c>
      <c r="BZ124">
        <v>0</v>
      </c>
      <c r="CA124">
        <v>0</v>
      </c>
      <c r="CB124" t="s">
        <v>463</v>
      </c>
      <c r="CE124">
        <v>0</v>
      </c>
      <c r="CF124">
        <v>0</v>
      </c>
      <c r="CG124">
        <v>0</v>
      </c>
      <c r="CM124">
        <v>0</v>
      </c>
      <c r="CN124" t="s">
        <v>463</v>
      </c>
      <c r="CO124">
        <v>0</v>
      </c>
      <c r="CP124">
        <f t="shared" si="128"/>
        <v>0</v>
      </c>
      <c r="CQ124">
        <f t="shared" si="129"/>
        <v>11971.77</v>
      </c>
      <c r="CR124">
        <f t="shared" si="130"/>
        <v>0</v>
      </c>
      <c r="CS124">
        <f t="shared" si="131"/>
        <v>0</v>
      </c>
      <c r="CT124">
        <f t="shared" si="132"/>
        <v>0</v>
      </c>
      <c r="CU124">
        <f t="shared" si="133"/>
        <v>0</v>
      </c>
      <c r="CV124">
        <f t="shared" si="134"/>
        <v>0</v>
      </c>
      <c r="CW124">
        <f t="shared" si="135"/>
        <v>0</v>
      </c>
      <c r="CX124">
        <f t="shared" si="136"/>
        <v>0</v>
      </c>
      <c r="CY124">
        <f>0</f>
        <v>0</v>
      </c>
      <c r="CZ124">
        <f>0</f>
        <v>0</v>
      </c>
      <c r="DC124" t="s">
        <v>463</v>
      </c>
      <c r="DD124" t="s">
        <v>463</v>
      </c>
      <c r="DE124" t="s">
        <v>463</v>
      </c>
      <c r="DF124" t="s">
        <v>463</v>
      </c>
      <c r="DG124" t="s">
        <v>463</v>
      </c>
      <c r="DH124" t="s">
        <v>463</v>
      </c>
      <c r="DI124" t="s">
        <v>463</v>
      </c>
      <c r="DJ124" t="s">
        <v>463</v>
      </c>
      <c r="DK124" t="s">
        <v>463</v>
      </c>
      <c r="DL124" t="s">
        <v>463</v>
      </c>
      <c r="DM124" t="s">
        <v>463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553</v>
      </c>
      <c r="DW124" t="s">
        <v>553</v>
      </c>
      <c r="DX124">
        <v>1</v>
      </c>
      <c r="DZ124" t="s">
        <v>463</v>
      </c>
      <c r="EA124" t="s">
        <v>463</v>
      </c>
      <c r="EB124" t="s">
        <v>463</v>
      </c>
      <c r="EC124" t="s">
        <v>463</v>
      </c>
      <c r="EE124">
        <v>49505431</v>
      </c>
      <c r="EF124">
        <v>12</v>
      </c>
      <c r="EG124" t="s">
        <v>738</v>
      </c>
      <c r="EH124">
        <v>0</v>
      </c>
      <c r="EI124" t="s">
        <v>463</v>
      </c>
      <c r="EJ124">
        <v>2</v>
      </c>
      <c r="EK124">
        <v>500002</v>
      </c>
      <c r="EL124" t="s">
        <v>739</v>
      </c>
      <c r="EM124" t="s">
        <v>740</v>
      </c>
      <c r="EO124" t="s">
        <v>463</v>
      </c>
      <c r="EQ124">
        <v>0</v>
      </c>
      <c r="ER124">
        <v>10501.55</v>
      </c>
      <c r="ES124">
        <v>10501.55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463</v>
      </c>
      <c r="GD124">
        <v>1</v>
      </c>
      <c r="GF124">
        <v>588322666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37"/>
        <v>0</v>
      </c>
      <c r="GM124">
        <f t="shared" si="138"/>
        <v>0</v>
      </c>
      <c r="GN124">
        <f t="shared" si="139"/>
        <v>0</v>
      </c>
      <c r="GO124">
        <f t="shared" si="140"/>
        <v>0</v>
      </c>
      <c r="GP124">
        <f t="shared" si="141"/>
        <v>0</v>
      </c>
      <c r="GR124">
        <v>0</v>
      </c>
      <c r="GS124">
        <v>0</v>
      </c>
      <c r="GT124">
        <v>0</v>
      </c>
      <c r="GU124" t="s">
        <v>463</v>
      </c>
      <c r="GV124">
        <f t="shared" si="142"/>
        <v>0</v>
      </c>
      <c r="GW124">
        <v>1</v>
      </c>
      <c r="GX124">
        <f t="shared" si="143"/>
        <v>0</v>
      </c>
      <c r="HA124">
        <v>0</v>
      </c>
      <c r="HB124">
        <v>0</v>
      </c>
      <c r="HC124">
        <f t="shared" si="144"/>
        <v>0</v>
      </c>
      <c r="HE124" t="s">
        <v>463</v>
      </c>
      <c r="HF124" t="s">
        <v>463</v>
      </c>
      <c r="HM124" t="s">
        <v>463</v>
      </c>
      <c r="HN124" t="s">
        <v>463</v>
      </c>
      <c r="HO124" t="s">
        <v>463</v>
      </c>
      <c r="HP124" t="s">
        <v>463</v>
      </c>
      <c r="HQ124" t="s">
        <v>463</v>
      </c>
      <c r="HS124">
        <v>0</v>
      </c>
      <c r="IK124">
        <v>0</v>
      </c>
    </row>
    <row r="125" spans="1:245">
      <c r="A125">
        <v>17</v>
      </c>
      <c r="B125">
        <v>1</v>
      </c>
      <c r="E125" t="s">
        <v>769</v>
      </c>
      <c r="F125" t="s">
        <v>770</v>
      </c>
      <c r="G125" t="s">
        <v>771</v>
      </c>
      <c r="H125" t="s">
        <v>503</v>
      </c>
      <c r="I125">
        <v>0</v>
      </c>
      <c r="J125">
        <v>0</v>
      </c>
      <c r="K125">
        <v>0</v>
      </c>
      <c r="O125">
        <f t="shared" si="108"/>
        <v>0</v>
      </c>
      <c r="P125">
        <f t="shared" si="109"/>
        <v>0</v>
      </c>
      <c r="Q125">
        <f t="shared" si="110"/>
        <v>0</v>
      </c>
      <c r="R125">
        <f t="shared" si="111"/>
        <v>0</v>
      </c>
      <c r="S125">
        <f t="shared" si="112"/>
        <v>0</v>
      </c>
      <c r="T125">
        <f t="shared" si="113"/>
        <v>0</v>
      </c>
      <c r="U125">
        <f t="shared" si="114"/>
        <v>0</v>
      </c>
      <c r="V125">
        <f t="shared" si="115"/>
        <v>0</v>
      </c>
      <c r="W125">
        <f t="shared" si="116"/>
        <v>0</v>
      </c>
      <c r="X125">
        <f t="shared" si="117"/>
        <v>0</v>
      </c>
      <c r="Y125">
        <f t="shared" si="118"/>
        <v>0</v>
      </c>
      <c r="AA125">
        <v>50573937</v>
      </c>
      <c r="AB125">
        <f t="shared" si="119"/>
        <v>86.68</v>
      </c>
      <c r="AC125">
        <f t="shared" si="120"/>
        <v>86.68</v>
      </c>
      <c r="AD125">
        <f t="shared" si="121"/>
        <v>0</v>
      </c>
      <c r="AE125">
        <f t="shared" si="122"/>
        <v>0</v>
      </c>
      <c r="AF125">
        <f t="shared" si="123"/>
        <v>0</v>
      </c>
      <c r="AG125">
        <f t="shared" si="124"/>
        <v>0</v>
      </c>
      <c r="AH125">
        <f t="shared" si="125"/>
        <v>0</v>
      </c>
      <c r="AI125">
        <f t="shared" si="126"/>
        <v>0</v>
      </c>
      <c r="AJ125">
        <f t="shared" si="127"/>
        <v>0</v>
      </c>
      <c r="AK125">
        <v>86.68</v>
      </c>
      <c r="AL125">
        <v>86.68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1.1399999999999999</v>
      </c>
      <c r="BD125" t="s">
        <v>463</v>
      </c>
      <c r="BE125" t="s">
        <v>463</v>
      </c>
      <c r="BF125" t="s">
        <v>463</v>
      </c>
      <c r="BG125" t="s">
        <v>463</v>
      </c>
      <c r="BH125">
        <v>3</v>
      </c>
      <c r="BI125">
        <v>2</v>
      </c>
      <c r="BJ125" t="s">
        <v>772</v>
      </c>
      <c r="BM125">
        <v>500002</v>
      </c>
      <c r="BN125">
        <v>0</v>
      </c>
      <c r="BO125" t="s">
        <v>770</v>
      </c>
      <c r="BP125">
        <v>1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463</v>
      </c>
      <c r="BZ125">
        <v>0</v>
      </c>
      <c r="CA125">
        <v>0</v>
      </c>
      <c r="CB125" t="s">
        <v>463</v>
      </c>
      <c r="CE125">
        <v>0</v>
      </c>
      <c r="CF125">
        <v>0</v>
      </c>
      <c r="CG125">
        <v>0</v>
      </c>
      <c r="CM125">
        <v>0</v>
      </c>
      <c r="CN125" t="s">
        <v>463</v>
      </c>
      <c r="CO125">
        <v>0</v>
      </c>
      <c r="CP125">
        <f t="shared" si="128"/>
        <v>0</v>
      </c>
      <c r="CQ125">
        <f t="shared" si="129"/>
        <v>98.82</v>
      </c>
      <c r="CR125">
        <f t="shared" si="130"/>
        <v>0</v>
      </c>
      <c r="CS125">
        <f t="shared" si="131"/>
        <v>0</v>
      </c>
      <c r="CT125">
        <f t="shared" si="132"/>
        <v>0</v>
      </c>
      <c r="CU125">
        <f t="shared" si="133"/>
        <v>0</v>
      </c>
      <c r="CV125">
        <f t="shared" si="134"/>
        <v>0</v>
      </c>
      <c r="CW125">
        <f t="shared" si="135"/>
        <v>0</v>
      </c>
      <c r="CX125">
        <f t="shared" si="136"/>
        <v>0</v>
      </c>
      <c r="CY125">
        <f>0</f>
        <v>0</v>
      </c>
      <c r="CZ125">
        <f>0</f>
        <v>0</v>
      </c>
      <c r="DC125" t="s">
        <v>463</v>
      </c>
      <c r="DD125" t="s">
        <v>463</v>
      </c>
      <c r="DE125" t="s">
        <v>463</v>
      </c>
      <c r="DF125" t="s">
        <v>463</v>
      </c>
      <c r="DG125" t="s">
        <v>463</v>
      </c>
      <c r="DH125" t="s">
        <v>463</v>
      </c>
      <c r="DI125" t="s">
        <v>463</v>
      </c>
      <c r="DJ125" t="s">
        <v>463</v>
      </c>
      <c r="DK125" t="s">
        <v>463</v>
      </c>
      <c r="DL125" t="s">
        <v>463</v>
      </c>
      <c r="DM125" t="s">
        <v>463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503</v>
      </c>
      <c r="DW125" t="s">
        <v>503</v>
      </c>
      <c r="DX125">
        <v>1</v>
      </c>
      <c r="DZ125" t="s">
        <v>463</v>
      </c>
      <c r="EA125" t="s">
        <v>463</v>
      </c>
      <c r="EB125" t="s">
        <v>463</v>
      </c>
      <c r="EC125" t="s">
        <v>463</v>
      </c>
      <c r="EE125">
        <v>49505431</v>
      </c>
      <c r="EF125">
        <v>12</v>
      </c>
      <c r="EG125" t="s">
        <v>738</v>
      </c>
      <c r="EH125">
        <v>0</v>
      </c>
      <c r="EI125" t="s">
        <v>463</v>
      </c>
      <c r="EJ125">
        <v>2</v>
      </c>
      <c r="EK125">
        <v>500002</v>
      </c>
      <c r="EL125" t="s">
        <v>739</v>
      </c>
      <c r="EM125" t="s">
        <v>740</v>
      </c>
      <c r="EO125" t="s">
        <v>463</v>
      </c>
      <c r="EQ125">
        <v>0</v>
      </c>
      <c r="ER125">
        <v>86.68</v>
      </c>
      <c r="ES125">
        <v>86.68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463</v>
      </c>
      <c r="GD125">
        <v>1</v>
      </c>
      <c r="GF125">
        <v>-510449751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37"/>
        <v>0</v>
      </c>
      <c r="GM125">
        <f t="shared" si="138"/>
        <v>0</v>
      </c>
      <c r="GN125">
        <f t="shared" si="139"/>
        <v>0</v>
      </c>
      <c r="GO125">
        <f t="shared" si="140"/>
        <v>0</v>
      </c>
      <c r="GP125">
        <f t="shared" si="141"/>
        <v>0</v>
      </c>
      <c r="GR125">
        <v>0</v>
      </c>
      <c r="GS125">
        <v>0</v>
      </c>
      <c r="GT125">
        <v>0</v>
      </c>
      <c r="GU125" t="s">
        <v>463</v>
      </c>
      <c r="GV125">
        <f t="shared" si="142"/>
        <v>0</v>
      </c>
      <c r="GW125">
        <v>1</v>
      </c>
      <c r="GX125">
        <f t="shared" si="143"/>
        <v>0</v>
      </c>
      <c r="HA125">
        <v>0</v>
      </c>
      <c r="HB125">
        <v>0</v>
      </c>
      <c r="HC125">
        <f t="shared" si="144"/>
        <v>0</v>
      </c>
      <c r="HE125" t="s">
        <v>463</v>
      </c>
      <c r="HF125" t="s">
        <v>463</v>
      </c>
      <c r="HM125" t="s">
        <v>463</v>
      </c>
      <c r="HN125" t="s">
        <v>463</v>
      </c>
      <c r="HO125" t="s">
        <v>463</v>
      </c>
      <c r="HP125" t="s">
        <v>463</v>
      </c>
      <c r="HQ125" t="s">
        <v>463</v>
      </c>
      <c r="HS125">
        <v>0</v>
      </c>
      <c r="IK125">
        <v>0</v>
      </c>
    </row>
    <row r="126" spans="1:245">
      <c r="A126">
        <v>17</v>
      </c>
      <c r="B126">
        <v>1</v>
      </c>
      <c r="E126" t="s">
        <v>773</v>
      </c>
      <c r="F126" t="s">
        <v>774</v>
      </c>
      <c r="G126" t="s">
        <v>775</v>
      </c>
      <c r="H126" t="s">
        <v>553</v>
      </c>
      <c r="I126">
        <v>0</v>
      </c>
      <c r="J126">
        <v>0</v>
      </c>
      <c r="K126">
        <v>0</v>
      </c>
      <c r="O126">
        <f t="shared" si="108"/>
        <v>0</v>
      </c>
      <c r="P126">
        <f t="shared" si="109"/>
        <v>0</v>
      </c>
      <c r="Q126">
        <f t="shared" si="110"/>
        <v>0</v>
      </c>
      <c r="R126">
        <f t="shared" si="111"/>
        <v>0</v>
      </c>
      <c r="S126">
        <f t="shared" si="112"/>
        <v>0</v>
      </c>
      <c r="T126">
        <f t="shared" si="113"/>
        <v>0</v>
      </c>
      <c r="U126">
        <f t="shared" si="114"/>
        <v>0</v>
      </c>
      <c r="V126">
        <f t="shared" si="115"/>
        <v>0</v>
      </c>
      <c r="W126">
        <f t="shared" si="116"/>
        <v>0</v>
      </c>
      <c r="X126">
        <f t="shared" si="117"/>
        <v>0</v>
      </c>
      <c r="Y126">
        <f t="shared" si="118"/>
        <v>0</v>
      </c>
      <c r="AA126">
        <v>50573937</v>
      </c>
      <c r="AB126">
        <f t="shared" si="119"/>
        <v>29333.22</v>
      </c>
      <c r="AC126">
        <f t="shared" si="120"/>
        <v>29333.22</v>
      </c>
      <c r="AD126">
        <f t="shared" si="121"/>
        <v>0</v>
      </c>
      <c r="AE126">
        <f t="shared" si="122"/>
        <v>0</v>
      </c>
      <c r="AF126">
        <f t="shared" si="123"/>
        <v>0</v>
      </c>
      <c r="AG126">
        <f t="shared" si="124"/>
        <v>0</v>
      </c>
      <c r="AH126">
        <f t="shared" si="125"/>
        <v>0</v>
      </c>
      <c r="AI126">
        <f t="shared" si="126"/>
        <v>0</v>
      </c>
      <c r="AJ126">
        <f t="shared" si="127"/>
        <v>0</v>
      </c>
      <c r="AK126">
        <v>29333.22</v>
      </c>
      <c r="AL126">
        <v>29333.22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1.23</v>
      </c>
      <c r="BD126" t="s">
        <v>463</v>
      </c>
      <c r="BE126" t="s">
        <v>463</v>
      </c>
      <c r="BF126" t="s">
        <v>463</v>
      </c>
      <c r="BG126" t="s">
        <v>463</v>
      </c>
      <c r="BH126">
        <v>3</v>
      </c>
      <c r="BI126">
        <v>2</v>
      </c>
      <c r="BJ126" t="s">
        <v>776</v>
      </c>
      <c r="BM126">
        <v>500002</v>
      </c>
      <c r="BN126">
        <v>0</v>
      </c>
      <c r="BO126" t="s">
        <v>774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463</v>
      </c>
      <c r="BZ126">
        <v>0</v>
      </c>
      <c r="CA126">
        <v>0</v>
      </c>
      <c r="CB126" t="s">
        <v>463</v>
      </c>
      <c r="CE126">
        <v>0</v>
      </c>
      <c r="CF126">
        <v>0</v>
      </c>
      <c r="CG126">
        <v>0</v>
      </c>
      <c r="CM126">
        <v>0</v>
      </c>
      <c r="CN126" t="s">
        <v>463</v>
      </c>
      <c r="CO126">
        <v>0</v>
      </c>
      <c r="CP126">
        <f t="shared" si="128"/>
        <v>0</v>
      </c>
      <c r="CQ126">
        <f t="shared" si="129"/>
        <v>36079.86</v>
      </c>
      <c r="CR126">
        <f t="shared" si="130"/>
        <v>0</v>
      </c>
      <c r="CS126">
        <f t="shared" si="131"/>
        <v>0</v>
      </c>
      <c r="CT126">
        <f t="shared" si="132"/>
        <v>0</v>
      </c>
      <c r="CU126">
        <f t="shared" si="133"/>
        <v>0</v>
      </c>
      <c r="CV126">
        <f t="shared" si="134"/>
        <v>0</v>
      </c>
      <c r="CW126">
        <f t="shared" si="135"/>
        <v>0</v>
      </c>
      <c r="CX126">
        <f t="shared" si="136"/>
        <v>0</v>
      </c>
      <c r="CY126">
        <f>0</f>
        <v>0</v>
      </c>
      <c r="CZ126">
        <f>0</f>
        <v>0</v>
      </c>
      <c r="DC126" t="s">
        <v>463</v>
      </c>
      <c r="DD126" t="s">
        <v>463</v>
      </c>
      <c r="DE126" t="s">
        <v>463</v>
      </c>
      <c r="DF126" t="s">
        <v>463</v>
      </c>
      <c r="DG126" t="s">
        <v>463</v>
      </c>
      <c r="DH126" t="s">
        <v>463</v>
      </c>
      <c r="DI126" t="s">
        <v>463</v>
      </c>
      <c r="DJ126" t="s">
        <v>463</v>
      </c>
      <c r="DK126" t="s">
        <v>463</v>
      </c>
      <c r="DL126" t="s">
        <v>463</v>
      </c>
      <c r="DM126" t="s">
        <v>463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553</v>
      </c>
      <c r="DW126" t="s">
        <v>553</v>
      </c>
      <c r="DX126">
        <v>1</v>
      </c>
      <c r="DZ126" t="s">
        <v>463</v>
      </c>
      <c r="EA126" t="s">
        <v>463</v>
      </c>
      <c r="EB126" t="s">
        <v>463</v>
      </c>
      <c r="EC126" t="s">
        <v>463</v>
      </c>
      <c r="EE126">
        <v>49505431</v>
      </c>
      <c r="EF126">
        <v>12</v>
      </c>
      <c r="EG126" t="s">
        <v>738</v>
      </c>
      <c r="EH126">
        <v>0</v>
      </c>
      <c r="EI126" t="s">
        <v>463</v>
      </c>
      <c r="EJ126">
        <v>2</v>
      </c>
      <c r="EK126">
        <v>500002</v>
      </c>
      <c r="EL126" t="s">
        <v>739</v>
      </c>
      <c r="EM126" t="s">
        <v>740</v>
      </c>
      <c r="EO126" t="s">
        <v>463</v>
      </c>
      <c r="EQ126">
        <v>0</v>
      </c>
      <c r="ER126">
        <v>29333.22</v>
      </c>
      <c r="ES126">
        <v>29333.22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463</v>
      </c>
      <c r="GD126">
        <v>1</v>
      </c>
      <c r="GF126">
        <v>666973553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37"/>
        <v>0</v>
      </c>
      <c r="GM126">
        <f t="shared" si="138"/>
        <v>0</v>
      </c>
      <c r="GN126">
        <f t="shared" si="139"/>
        <v>0</v>
      </c>
      <c r="GO126">
        <f t="shared" si="140"/>
        <v>0</v>
      </c>
      <c r="GP126">
        <f t="shared" si="141"/>
        <v>0</v>
      </c>
      <c r="GR126">
        <v>0</v>
      </c>
      <c r="GS126">
        <v>0</v>
      </c>
      <c r="GT126">
        <v>0</v>
      </c>
      <c r="GU126" t="s">
        <v>463</v>
      </c>
      <c r="GV126">
        <f t="shared" si="142"/>
        <v>0</v>
      </c>
      <c r="GW126">
        <v>1</v>
      </c>
      <c r="GX126">
        <f t="shared" si="143"/>
        <v>0</v>
      </c>
      <c r="HA126">
        <v>0</v>
      </c>
      <c r="HB126">
        <v>0</v>
      </c>
      <c r="HC126">
        <f t="shared" si="144"/>
        <v>0</v>
      </c>
      <c r="HE126" t="s">
        <v>463</v>
      </c>
      <c r="HF126" t="s">
        <v>463</v>
      </c>
      <c r="HM126" t="s">
        <v>463</v>
      </c>
      <c r="HN126" t="s">
        <v>463</v>
      </c>
      <c r="HO126" t="s">
        <v>463</v>
      </c>
      <c r="HP126" t="s">
        <v>463</v>
      </c>
      <c r="HQ126" t="s">
        <v>463</v>
      </c>
      <c r="HS126">
        <v>0</v>
      </c>
      <c r="IK126">
        <v>0</v>
      </c>
    </row>
    <row r="127" spans="1:245">
      <c r="A127">
        <v>17</v>
      </c>
      <c r="B127">
        <v>1</v>
      </c>
      <c r="E127" t="s">
        <v>777</v>
      </c>
      <c r="F127" t="s">
        <v>778</v>
      </c>
      <c r="G127" t="s">
        <v>779</v>
      </c>
      <c r="H127" t="s">
        <v>503</v>
      </c>
      <c r="I127">
        <v>0</v>
      </c>
      <c r="J127">
        <v>0</v>
      </c>
      <c r="K127">
        <v>0</v>
      </c>
      <c r="O127">
        <f t="shared" si="108"/>
        <v>0</v>
      </c>
      <c r="P127">
        <f t="shared" si="109"/>
        <v>0</v>
      </c>
      <c r="Q127">
        <f t="shared" si="110"/>
        <v>0</v>
      </c>
      <c r="R127">
        <f t="shared" si="111"/>
        <v>0</v>
      </c>
      <c r="S127">
        <f t="shared" si="112"/>
        <v>0</v>
      </c>
      <c r="T127">
        <f t="shared" si="113"/>
        <v>0</v>
      </c>
      <c r="U127">
        <f t="shared" si="114"/>
        <v>0</v>
      </c>
      <c r="V127">
        <f t="shared" si="115"/>
        <v>0</v>
      </c>
      <c r="W127">
        <f t="shared" si="116"/>
        <v>0</v>
      </c>
      <c r="X127">
        <f t="shared" si="117"/>
        <v>0</v>
      </c>
      <c r="Y127">
        <f t="shared" si="118"/>
        <v>0</v>
      </c>
      <c r="AA127">
        <v>50573937</v>
      </c>
      <c r="AB127">
        <f t="shared" si="119"/>
        <v>105.54</v>
      </c>
      <c r="AC127">
        <f t="shared" si="120"/>
        <v>105.54</v>
      </c>
      <c r="AD127">
        <f t="shared" si="121"/>
        <v>0</v>
      </c>
      <c r="AE127">
        <f t="shared" si="122"/>
        <v>0</v>
      </c>
      <c r="AF127">
        <f t="shared" si="123"/>
        <v>0</v>
      </c>
      <c r="AG127">
        <f t="shared" si="124"/>
        <v>0</v>
      </c>
      <c r="AH127">
        <f t="shared" si="125"/>
        <v>0</v>
      </c>
      <c r="AI127">
        <f t="shared" si="126"/>
        <v>0</v>
      </c>
      <c r="AJ127">
        <f t="shared" si="127"/>
        <v>0</v>
      </c>
      <c r="AK127">
        <v>105.54</v>
      </c>
      <c r="AL127">
        <v>105.54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1.1399999999999999</v>
      </c>
      <c r="BD127" t="s">
        <v>463</v>
      </c>
      <c r="BE127" t="s">
        <v>463</v>
      </c>
      <c r="BF127" t="s">
        <v>463</v>
      </c>
      <c r="BG127" t="s">
        <v>463</v>
      </c>
      <c r="BH127">
        <v>3</v>
      </c>
      <c r="BI127">
        <v>2</v>
      </c>
      <c r="BJ127" t="s">
        <v>780</v>
      </c>
      <c r="BM127">
        <v>500002</v>
      </c>
      <c r="BN127">
        <v>0</v>
      </c>
      <c r="BO127" t="s">
        <v>778</v>
      </c>
      <c r="BP127">
        <v>1</v>
      </c>
      <c r="BQ127">
        <v>12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463</v>
      </c>
      <c r="BZ127">
        <v>0</v>
      </c>
      <c r="CA127">
        <v>0</v>
      </c>
      <c r="CB127" t="s">
        <v>463</v>
      </c>
      <c r="CE127">
        <v>0</v>
      </c>
      <c r="CF127">
        <v>0</v>
      </c>
      <c r="CG127">
        <v>0</v>
      </c>
      <c r="CM127">
        <v>0</v>
      </c>
      <c r="CN127" t="s">
        <v>463</v>
      </c>
      <c r="CO127">
        <v>0</v>
      </c>
      <c r="CP127">
        <f t="shared" si="128"/>
        <v>0</v>
      </c>
      <c r="CQ127">
        <f t="shared" si="129"/>
        <v>120.32</v>
      </c>
      <c r="CR127">
        <f t="shared" si="130"/>
        <v>0</v>
      </c>
      <c r="CS127">
        <f t="shared" si="131"/>
        <v>0</v>
      </c>
      <c r="CT127">
        <f t="shared" si="132"/>
        <v>0</v>
      </c>
      <c r="CU127">
        <f t="shared" si="133"/>
        <v>0</v>
      </c>
      <c r="CV127">
        <f t="shared" si="134"/>
        <v>0</v>
      </c>
      <c r="CW127">
        <f t="shared" si="135"/>
        <v>0</v>
      </c>
      <c r="CX127">
        <f t="shared" si="136"/>
        <v>0</v>
      </c>
      <c r="CY127">
        <f>0</f>
        <v>0</v>
      </c>
      <c r="CZ127">
        <f>0</f>
        <v>0</v>
      </c>
      <c r="DC127" t="s">
        <v>463</v>
      </c>
      <c r="DD127" t="s">
        <v>463</v>
      </c>
      <c r="DE127" t="s">
        <v>463</v>
      </c>
      <c r="DF127" t="s">
        <v>463</v>
      </c>
      <c r="DG127" t="s">
        <v>463</v>
      </c>
      <c r="DH127" t="s">
        <v>463</v>
      </c>
      <c r="DI127" t="s">
        <v>463</v>
      </c>
      <c r="DJ127" t="s">
        <v>463</v>
      </c>
      <c r="DK127" t="s">
        <v>463</v>
      </c>
      <c r="DL127" t="s">
        <v>463</v>
      </c>
      <c r="DM127" t="s">
        <v>463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503</v>
      </c>
      <c r="DW127" t="s">
        <v>503</v>
      </c>
      <c r="DX127">
        <v>1</v>
      </c>
      <c r="DZ127" t="s">
        <v>463</v>
      </c>
      <c r="EA127" t="s">
        <v>463</v>
      </c>
      <c r="EB127" t="s">
        <v>463</v>
      </c>
      <c r="EC127" t="s">
        <v>463</v>
      </c>
      <c r="EE127">
        <v>49505431</v>
      </c>
      <c r="EF127">
        <v>12</v>
      </c>
      <c r="EG127" t="s">
        <v>738</v>
      </c>
      <c r="EH127">
        <v>0</v>
      </c>
      <c r="EI127" t="s">
        <v>463</v>
      </c>
      <c r="EJ127">
        <v>2</v>
      </c>
      <c r="EK127">
        <v>500002</v>
      </c>
      <c r="EL127" t="s">
        <v>739</v>
      </c>
      <c r="EM127" t="s">
        <v>740</v>
      </c>
      <c r="EO127" t="s">
        <v>463</v>
      </c>
      <c r="EQ127">
        <v>0</v>
      </c>
      <c r="ER127">
        <v>105.54</v>
      </c>
      <c r="ES127">
        <v>105.54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463</v>
      </c>
      <c r="GD127">
        <v>1</v>
      </c>
      <c r="GF127">
        <v>297339224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37"/>
        <v>0</v>
      </c>
      <c r="GM127">
        <f t="shared" si="138"/>
        <v>0</v>
      </c>
      <c r="GN127">
        <f t="shared" si="139"/>
        <v>0</v>
      </c>
      <c r="GO127">
        <f t="shared" si="140"/>
        <v>0</v>
      </c>
      <c r="GP127">
        <f t="shared" si="141"/>
        <v>0</v>
      </c>
      <c r="GR127">
        <v>0</v>
      </c>
      <c r="GS127">
        <v>0</v>
      </c>
      <c r="GT127">
        <v>0</v>
      </c>
      <c r="GU127" t="s">
        <v>463</v>
      </c>
      <c r="GV127">
        <f t="shared" si="142"/>
        <v>0</v>
      </c>
      <c r="GW127">
        <v>1</v>
      </c>
      <c r="GX127">
        <f t="shared" si="143"/>
        <v>0</v>
      </c>
      <c r="HA127">
        <v>0</v>
      </c>
      <c r="HB127">
        <v>0</v>
      </c>
      <c r="HC127">
        <f t="shared" si="144"/>
        <v>0</v>
      </c>
      <c r="HE127" t="s">
        <v>463</v>
      </c>
      <c r="HF127" t="s">
        <v>463</v>
      </c>
      <c r="HM127" t="s">
        <v>463</v>
      </c>
      <c r="HN127" t="s">
        <v>463</v>
      </c>
      <c r="HO127" t="s">
        <v>463</v>
      </c>
      <c r="HP127" t="s">
        <v>463</v>
      </c>
      <c r="HQ127" t="s">
        <v>463</v>
      </c>
      <c r="HS127">
        <v>0</v>
      </c>
      <c r="IK127">
        <v>0</v>
      </c>
    </row>
    <row r="128" spans="1:245">
      <c r="A128">
        <v>17</v>
      </c>
      <c r="B128">
        <v>1</v>
      </c>
      <c r="E128" t="s">
        <v>781</v>
      </c>
      <c r="F128" t="s">
        <v>782</v>
      </c>
      <c r="G128" t="s">
        <v>783</v>
      </c>
      <c r="H128" t="s">
        <v>534</v>
      </c>
      <c r="I128">
        <v>0</v>
      </c>
      <c r="J128">
        <v>0</v>
      </c>
      <c r="K128">
        <v>0</v>
      </c>
      <c r="O128">
        <f t="shared" si="108"/>
        <v>0</v>
      </c>
      <c r="P128">
        <f t="shared" si="109"/>
        <v>0</v>
      </c>
      <c r="Q128">
        <f t="shared" si="110"/>
        <v>0</v>
      </c>
      <c r="R128">
        <f t="shared" si="111"/>
        <v>0</v>
      </c>
      <c r="S128">
        <f t="shared" si="112"/>
        <v>0</v>
      </c>
      <c r="T128">
        <f t="shared" si="113"/>
        <v>0</v>
      </c>
      <c r="U128">
        <f t="shared" si="114"/>
        <v>0</v>
      </c>
      <c r="V128">
        <f t="shared" si="115"/>
        <v>0</v>
      </c>
      <c r="W128">
        <f t="shared" si="116"/>
        <v>0</v>
      </c>
      <c r="X128">
        <f t="shared" si="117"/>
        <v>0</v>
      </c>
      <c r="Y128">
        <f t="shared" si="118"/>
        <v>0</v>
      </c>
      <c r="AA128">
        <v>50573937</v>
      </c>
      <c r="AB128">
        <f t="shared" si="119"/>
        <v>156917.01999999999</v>
      </c>
      <c r="AC128">
        <f t="shared" si="120"/>
        <v>156917.01999999999</v>
      </c>
      <c r="AD128">
        <f t="shared" si="121"/>
        <v>0</v>
      </c>
      <c r="AE128">
        <f t="shared" si="122"/>
        <v>0</v>
      </c>
      <c r="AF128">
        <f t="shared" si="123"/>
        <v>0</v>
      </c>
      <c r="AG128">
        <f t="shared" si="124"/>
        <v>0</v>
      </c>
      <c r="AH128">
        <f t="shared" si="125"/>
        <v>0</v>
      </c>
      <c r="AI128">
        <f t="shared" si="126"/>
        <v>0</v>
      </c>
      <c r="AJ128">
        <f t="shared" si="127"/>
        <v>0</v>
      </c>
      <c r="AK128">
        <v>156917.01999999999</v>
      </c>
      <c r="AL128">
        <v>156917.01999999999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1.38</v>
      </c>
      <c r="BD128" t="s">
        <v>463</v>
      </c>
      <c r="BE128" t="s">
        <v>463</v>
      </c>
      <c r="BF128" t="s">
        <v>463</v>
      </c>
      <c r="BG128" t="s">
        <v>463</v>
      </c>
      <c r="BH128">
        <v>3</v>
      </c>
      <c r="BI128">
        <v>1</v>
      </c>
      <c r="BJ128" t="s">
        <v>784</v>
      </c>
      <c r="BM128">
        <v>500001</v>
      </c>
      <c r="BN128">
        <v>0</v>
      </c>
      <c r="BO128" t="s">
        <v>782</v>
      </c>
      <c r="BP128">
        <v>1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463</v>
      </c>
      <c r="BZ128">
        <v>0</v>
      </c>
      <c r="CA128">
        <v>0</v>
      </c>
      <c r="CB128" t="s">
        <v>463</v>
      </c>
      <c r="CE128">
        <v>0</v>
      </c>
      <c r="CF128">
        <v>0</v>
      </c>
      <c r="CG128">
        <v>0</v>
      </c>
      <c r="CM128">
        <v>0</v>
      </c>
      <c r="CN128" t="s">
        <v>463</v>
      </c>
      <c r="CO128">
        <v>0</v>
      </c>
      <c r="CP128">
        <f t="shared" si="128"/>
        <v>0</v>
      </c>
      <c r="CQ128">
        <f t="shared" si="129"/>
        <v>216545.49</v>
      </c>
      <c r="CR128">
        <f t="shared" si="130"/>
        <v>0</v>
      </c>
      <c r="CS128">
        <f t="shared" si="131"/>
        <v>0</v>
      </c>
      <c r="CT128">
        <f t="shared" si="132"/>
        <v>0</v>
      </c>
      <c r="CU128">
        <f t="shared" si="133"/>
        <v>0</v>
      </c>
      <c r="CV128">
        <f t="shared" si="134"/>
        <v>0</v>
      </c>
      <c r="CW128">
        <f t="shared" si="135"/>
        <v>0</v>
      </c>
      <c r="CX128">
        <f t="shared" si="136"/>
        <v>0</v>
      </c>
      <c r="CY128">
        <f>0</f>
        <v>0</v>
      </c>
      <c r="CZ128">
        <f>0</f>
        <v>0</v>
      </c>
      <c r="DC128" t="s">
        <v>463</v>
      </c>
      <c r="DD128" t="s">
        <v>463</v>
      </c>
      <c r="DE128" t="s">
        <v>463</v>
      </c>
      <c r="DF128" t="s">
        <v>463</v>
      </c>
      <c r="DG128" t="s">
        <v>463</v>
      </c>
      <c r="DH128" t="s">
        <v>463</v>
      </c>
      <c r="DI128" t="s">
        <v>463</v>
      </c>
      <c r="DJ128" t="s">
        <v>463</v>
      </c>
      <c r="DK128" t="s">
        <v>463</v>
      </c>
      <c r="DL128" t="s">
        <v>463</v>
      </c>
      <c r="DM128" t="s">
        <v>463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534</v>
      </c>
      <c r="DW128" t="s">
        <v>534</v>
      </c>
      <c r="DX128">
        <v>1000</v>
      </c>
      <c r="DZ128" t="s">
        <v>463</v>
      </c>
      <c r="EA128" t="s">
        <v>463</v>
      </c>
      <c r="EB128" t="s">
        <v>463</v>
      </c>
      <c r="EC128" t="s">
        <v>463</v>
      </c>
      <c r="EE128">
        <v>49505430</v>
      </c>
      <c r="EF128">
        <v>8</v>
      </c>
      <c r="EG128" t="s">
        <v>731</v>
      </c>
      <c r="EH128">
        <v>0</v>
      </c>
      <c r="EI128" t="s">
        <v>463</v>
      </c>
      <c r="EJ128">
        <v>1</v>
      </c>
      <c r="EK128">
        <v>500001</v>
      </c>
      <c r="EL128" t="s">
        <v>732</v>
      </c>
      <c r="EM128" t="s">
        <v>733</v>
      </c>
      <c r="EO128" t="s">
        <v>463</v>
      </c>
      <c r="EQ128">
        <v>0</v>
      </c>
      <c r="ER128">
        <v>156917.01999999999</v>
      </c>
      <c r="ES128">
        <v>156917.01999999999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463</v>
      </c>
      <c r="GD128">
        <v>1</v>
      </c>
      <c r="GF128">
        <v>1236297118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37"/>
        <v>0</v>
      </c>
      <c r="GM128">
        <f t="shared" si="138"/>
        <v>0</v>
      </c>
      <c r="GN128">
        <f t="shared" si="139"/>
        <v>0</v>
      </c>
      <c r="GO128">
        <f t="shared" si="140"/>
        <v>0</v>
      </c>
      <c r="GP128">
        <f t="shared" si="141"/>
        <v>0</v>
      </c>
      <c r="GR128">
        <v>0</v>
      </c>
      <c r="GS128">
        <v>0</v>
      </c>
      <c r="GT128">
        <v>0</v>
      </c>
      <c r="GU128" t="s">
        <v>463</v>
      </c>
      <c r="GV128">
        <f t="shared" si="142"/>
        <v>0</v>
      </c>
      <c r="GW128">
        <v>1</v>
      </c>
      <c r="GX128">
        <f t="shared" si="143"/>
        <v>0</v>
      </c>
      <c r="HA128">
        <v>0</v>
      </c>
      <c r="HB128">
        <v>0</v>
      </c>
      <c r="HC128">
        <f t="shared" si="144"/>
        <v>0</v>
      </c>
      <c r="HE128" t="s">
        <v>463</v>
      </c>
      <c r="HF128" t="s">
        <v>463</v>
      </c>
      <c r="HM128" t="s">
        <v>463</v>
      </c>
      <c r="HN128" t="s">
        <v>463</v>
      </c>
      <c r="HO128" t="s">
        <v>463</v>
      </c>
      <c r="HP128" t="s">
        <v>463</v>
      </c>
      <c r="HQ128" t="s">
        <v>463</v>
      </c>
      <c r="HS128">
        <v>0</v>
      </c>
      <c r="IK128">
        <v>0</v>
      </c>
    </row>
    <row r="129" spans="1:245">
      <c r="A129">
        <v>17</v>
      </c>
      <c r="B129">
        <v>1</v>
      </c>
      <c r="E129" t="s">
        <v>785</v>
      </c>
      <c r="F129" t="s">
        <v>786</v>
      </c>
      <c r="G129" t="s">
        <v>787</v>
      </c>
      <c r="H129" t="s">
        <v>788</v>
      </c>
      <c r="I129">
        <v>0</v>
      </c>
      <c r="J129">
        <v>0</v>
      </c>
      <c r="K129">
        <v>0</v>
      </c>
      <c r="O129">
        <f t="shared" si="108"/>
        <v>0</v>
      </c>
      <c r="P129">
        <f t="shared" si="109"/>
        <v>0</v>
      </c>
      <c r="Q129">
        <f t="shared" si="110"/>
        <v>0</v>
      </c>
      <c r="R129">
        <f t="shared" si="111"/>
        <v>0</v>
      </c>
      <c r="S129">
        <f t="shared" si="112"/>
        <v>0</v>
      </c>
      <c r="T129">
        <f t="shared" si="113"/>
        <v>0</v>
      </c>
      <c r="U129">
        <f t="shared" si="114"/>
        <v>0</v>
      </c>
      <c r="V129">
        <f t="shared" si="115"/>
        <v>0</v>
      </c>
      <c r="W129">
        <f t="shared" si="116"/>
        <v>0</v>
      </c>
      <c r="X129">
        <f t="shared" si="117"/>
        <v>0</v>
      </c>
      <c r="Y129">
        <f t="shared" si="118"/>
        <v>0</v>
      </c>
      <c r="AA129">
        <v>50573937</v>
      </c>
      <c r="AB129">
        <f t="shared" si="119"/>
        <v>576.54999999999995</v>
      </c>
      <c r="AC129">
        <f t="shared" si="120"/>
        <v>576.54999999999995</v>
      </c>
      <c r="AD129">
        <f t="shared" si="121"/>
        <v>0</v>
      </c>
      <c r="AE129">
        <f t="shared" si="122"/>
        <v>0</v>
      </c>
      <c r="AF129">
        <f t="shared" si="123"/>
        <v>0</v>
      </c>
      <c r="AG129">
        <f t="shared" si="124"/>
        <v>0</v>
      </c>
      <c r="AH129">
        <f t="shared" si="125"/>
        <v>0</v>
      </c>
      <c r="AI129">
        <f t="shared" si="126"/>
        <v>0</v>
      </c>
      <c r="AJ129">
        <f t="shared" si="127"/>
        <v>0</v>
      </c>
      <c r="AK129">
        <v>576.54999999999995</v>
      </c>
      <c r="AL129">
        <v>576.54999999999995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1.23</v>
      </c>
      <c r="BD129" t="s">
        <v>463</v>
      </c>
      <c r="BE129" t="s">
        <v>463</v>
      </c>
      <c r="BF129" t="s">
        <v>463</v>
      </c>
      <c r="BG129" t="s">
        <v>463</v>
      </c>
      <c r="BH129">
        <v>3</v>
      </c>
      <c r="BI129">
        <v>1</v>
      </c>
      <c r="BJ129" t="s">
        <v>789</v>
      </c>
      <c r="BM129">
        <v>500001</v>
      </c>
      <c r="BN129">
        <v>0</v>
      </c>
      <c r="BO129" t="s">
        <v>786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463</v>
      </c>
      <c r="BZ129">
        <v>0</v>
      </c>
      <c r="CA129">
        <v>0</v>
      </c>
      <c r="CB129" t="s">
        <v>463</v>
      </c>
      <c r="CE129">
        <v>0</v>
      </c>
      <c r="CF129">
        <v>0</v>
      </c>
      <c r="CG129">
        <v>0</v>
      </c>
      <c r="CM129">
        <v>0</v>
      </c>
      <c r="CN129" t="s">
        <v>463</v>
      </c>
      <c r="CO129">
        <v>0</v>
      </c>
      <c r="CP129">
        <f t="shared" si="128"/>
        <v>0</v>
      </c>
      <c r="CQ129">
        <f t="shared" si="129"/>
        <v>709.16</v>
      </c>
      <c r="CR129">
        <f t="shared" si="130"/>
        <v>0</v>
      </c>
      <c r="CS129">
        <f t="shared" si="131"/>
        <v>0</v>
      </c>
      <c r="CT129">
        <f t="shared" si="132"/>
        <v>0</v>
      </c>
      <c r="CU129">
        <f t="shared" si="133"/>
        <v>0</v>
      </c>
      <c r="CV129">
        <f t="shared" si="134"/>
        <v>0</v>
      </c>
      <c r="CW129">
        <f t="shared" si="135"/>
        <v>0</v>
      </c>
      <c r="CX129">
        <f t="shared" si="136"/>
        <v>0</v>
      </c>
      <c r="CY129">
        <f>0</f>
        <v>0</v>
      </c>
      <c r="CZ129">
        <f>0</f>
        <v>0</v>
      </c>
      <c r="DC129" t="s">
        <v>463</v>
      </c>
      <c r="DD129" t="s">
        <v>463</v>
      </c>
      <c r="DE129" t="s">
        <v>463</v>
      </c>
      <c r="DF129" t="s">
        <v>463</v>
      </c>
      <c r="DG129" t="s">
        <v>463</v>
      </c>
      <c r="DH129" t="s">
        <v>463</v>
      </c>
      <c r="DI129" t="s">
        <v>463</v>
      </c>
      <c r="DJ129" t="s">
        <v>463</v>
      </c>
      <c r="DK129" t="s">
        <v>463</v>
      </c>
      <c r="DL129" t="s">
        <v>463</v>
      </c>
      <c r="DM129" t="s">
        <v>463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788</v>
      </c>
      <c r="DW129" t="s">
        <v>788</v>
      </c>
      <c r="DX129">
        <v>1</v>
      </c>
      <c r="DZ129" t="s">
        <v>463</v>
      </c>
      <c r="EA129" t="s">
        <v>463</v>
      </c>
      <c r="EB129" t="s">
        <v>463</v>
      </c>
      <c r="EC129" t="s">
        <v>463</v>
      </c>
      <c r="EE129">
        <v>49505430</v>
      </c>
      <c r="EF129">
        <v>8</v>
      </c>
      <c r="EG129" t="s">
        <v>731</v>
      </c>
      <c r="EH129">
        <v>0</v>
      </c>
      <c r="EI129" t="s">
        <v>463</v>
      </c>
      <c r="EJ129">
        <v>1</v>
      </c>
      <c r="EK129">
        <v>500001</v>
      </c>
      <c r="EL129" t="s">
        <v>732</v>
      </c>
      <c r="EM129" t="s">
        <v>733</v>
      </c>
      <c r="EO129" t="s">
        <v>463</v>
      </c>
      <c r="EQ129">
        <v>0</v>
      </c>
      <c r="ER129">
        <v>576.54999999999995</v>
      </c>
      <c r="ES129">
        <v>576.54999999999995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463</v>
      </c>
      <c r="GD129">
        <v>1</v>
      </c>
      <c r="GF129">
        <v>-747925342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37"/>
        <v>0</v>
      </c>
      <c r="GM129">
        <f t="shared" si="138"/>
        <v>0</v>
      </c>
      <c r="GN129">
        <f t="shared" si="139"/>
        <v>0</v>
      </c>
      <c r="GO129">
        <f t="shared" si="140"/>
        <v>0</v>
      </c>
      <c r="GP129">
        <f t="shared" si="141"/>
        <v>0</v>
      </c>
      <c r="GR129">
        <v>0</v>
      </c>
      <c r="GS129">
        <v>0</v>
      </c>
      <c r="GT129">
        <v>0</v>
      </c>
      <c r="GU129" t="s">
        <v>463</v>
      </c>
      <c r="GV129">
        <f t="shared" si="142"/>
        <v>0</v>
      </c>
      <c r="GW129">
        <v>1</v>
      </c>
      <c r="GX129">
        <f t="shared" si="143"/>
        <v>0</v>
      </c>
      <c r="HA129">
        <v>0</v>
      </c>
      <c r="HB129">
        <v>0</v>
      </c>
      <c r="HC129">
        <f t="shared" si="144"/>
        <v>0</v>
      </c>
      <c r="HE129" t="s">
        <v>463</v>
      </c>
      <c r="HF129" t="s">
        <v>463</v>
      </c>
      <c r="HM129" t="s">
        <v>463</v>
      </c>
      <c r="HN129" t="s">
        <v>463</v>
      </c>
      <c r="HO129" t="s">
        <v>463</v>
      </c>
      <c r="HP129" t="s">
        <v>463</v>
      </c>
      <c r="HQ129" t="s">
        <v>463</v>
      </c>
      <c r="HS129">
        <v>0</v>
      </c>
      <c r="IK129">
        <v>0</v>
      </c>
    </row>
    <row r="130" spans="1:245">
      <c r="A130">
        <v>17</v>
      </c>
      <c r="B130">
        <v>1</v>
      </c>
      <c r="E130" t="s">
        <v>790</v>
      </c>
      <c r="F130" t="s">
        <v>791</v>
      </c>
      <c r="G130" t="s">
        <v>792</v>
      </c>
      <c r="H130" t="s">
        <v>553</v>
      </c>
      <c r="I130">
        <v>0</v>
      </c>
      <c r="J130">
        <v>0</v>
      </c>
      <c r="K130">
        <v>0</v>
      </c>
      <c r="O130">
        <f t="shared" si="108"/>
        <v>0</v>
      </c>
      <c r="P130">
        <f t="shared" si="109"/>
        <v>0</v>
      </c>
      <c r="Q130">
        <f t="shared" si="110"/>
        <v>0</v>
      </c>
      <c r="R130">
        <f t="shared" si="111"/>
        <v>0</v>
      </c>
      <c r="S130">
        <f t="shared" si="112"/>
        <v>0</v>
      </c>
      <c r="T130">
        <f t="shared" si="113"/>
        <v>0</v>
      </c>
      <c r="U130">
        <f t="shared" si="114"/>
        <v>0</v>
      </c>
      <c r="V130">
        <f t="shared" si="115"/>
        <v>0</v>
      </c>
      <c r="W130">
        <f t="shared" si="116"/>
        <v>0</v>
      </c>
      <c r="X130">
        <f t="shared" si="117"/>
        <v>0</v>
      </c>
      <c r="Y130">
        <f t="shared" si="118"/>
        <v>0</v>
      </c>
      <c r="AA130">
        <v>50573937</v>
      </c>
      <c r="AB130">
        <f t="shared" si="119"/>
        <v>466.31</v>
      </c>
      <c r="AC130">
        <f t="shared" si="120"/>
        <v>466.31</v>
      </c>
      <c r="AD130">
        <f t="shared" si="121"/>
        <v>0</v>
      </c>
      <c r="AE130">
        <f t="shared" si="122"/>
        <v>0</v>
      </c>
      <c r="AF130">
        <f t="shared" si="123"/>
        <v>0</v>
      </c>
      <c r="AG130">
        <f t="shared" si="124"/>
        <v>0</v>
      </c>
      <c r="AH130">
        <f t="shared" si="125"/>
        <v>0</v>
      </c>
      <c r="AI130">
        <f t="shared" si="126"/>
        <v>0</v>
      </c>
      <c r="AJ130">
        <f t="shared" si="127"/>
        <v>0</v>
      </c>
      <c r="AK130">
        <v>466.31</v>
      </c>
      <c r="AL130">
        <v>466.31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0.95</v>
      </c>
      <c r="BD130" t="s">
        <v>463</v>
      </c>
      <c r="BE130" t="s">
        <v>463</v>
      </c>
      <c r="BF130" t="s">
        <v>463</v>
      </c>
      <c r="BG130" t="s">
        <v>463</v>
      </c>
      <c r="BH130">
        <v>3</v>
      </c>
      <c r="BI130">
        <v>1</v>
      </c>
      <c r="BJ130" t="s">
        <v>793</v>
      </c>
      <c r="BM130">
        <v>500001</v>
      </c>
      <c r="BN130">
        <v>0</v>
      </c>
      <c r="BO130" t="s">
        <v>791</v>
      </c>
      <c r="BP130">
        <v>1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463</v>
      </c>
      <c r="BZ130">
        <v>0</v>
      </c>
      <c r="CA130">
        <v>0</v>
      </c>
      <c r="CB130" t="s">
        <v>463</v>
      </c>
      <c r="CE130">
        <v>0</v>
      </c>
      <c r="CF130">
        <v>0</v>
      </c>
      <c r="CG130">
        <v>0</v>
      </c>
      <c r="CM130">
        <v>0</v>
      </c>
      <c r="CN130" t="s">
        <v>463</v>
      </c>
      <c r="CO130">
        <v>0</v>
      </c>
      <c r="CP130">
        <f t="shared" si="128"/>
        <v>0</v>
      </c>
      <c r="CQ130">
        <f t="shared" si="129"/>
        <v>442.99</v>
      </c>
      <c r="CR130">
        <f t="shared" si="130"/>
        <v>0</v>
      </c>
      <c r="CS130">
        <f t="shared" si="131"/>
        <v>0</v>
      </c>
      <c r="CT130">
        <f t="shared" si="132"/>
        <v>0</v>
      </c>
      <c r="CU130">
        <f t="shared" si="133"/>
        <v>0</v>
      </c>
      <c r="CV130">
        <f t="shared" si="134"/>
        <v>0</v>
      </c>
      <c r="CW130">
        <f t="shared" si="135"/>
        <v>0</v>
      </c>
      <c r="CX130">
        <f t="shared" si="136"/>
        <v>0</v>
      </c>
      <c r="CY130">
        <f>0</f>
        <v>0</v>
      </c>
      <c r="CZ130">
        <f>0</f>
        <v>0</v>
      </c>
      <c r="DC130" t="s">
        <v>463</v>
      </c>
      <c r="DD130" t="s">
        <v>463</v>
      </c>
      <c r="DE130" t="s">
        <v>463</v>
      </c>
      <c r="DF130" t="s">
        <v>463</v>
      </c>
      <c r="DG130" t="s">
        <v>463</v>
      </c>
      <c r="DH130" t="s">
        <v>463</v>
      </c>
      <c r="DI130" t="s">
        <v>463</v>
      </c>
      <c r="DJ130" t="s">
        <v>463</v>
      </c>
      <c r="DK130" t="s">
        <v>463</v>
      </c>
      <c r="DL130" t="s">
        <v>463</v>
      </c>
      <c r="DM130" t="s">
        <v>463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553</v>
      </c>
      <c r="DW130" t="s">
        <v>553</v>
      </c>
      <c r="DX130">
        <v>1</v>
      </c>
      <c r="DZ130" t="s">
        <v>463</v>
      </c>
      <c r="EA130" t="s">
        <v>463</v>
      </c>
      <c r="EB130" t="s">
        <v>463</v>
      </c>
      <c r="EC130" t="s">
        <v>463</v>
      </c>
      <c r="EE130">
        <v>49505430</v>
      </c>
      <c r="EF130">
        <v>8</v>
      </c>
      <c r="EG130" t="s">
        <v>731</v>
      </c>
      <c r="EH130">
        <v>0</v>
      </c>
      <c r="EI130" t="s">
        <v>463</v>
      </c>
      <c r="EJ130">
        <v>1</v>
      </c>
      <c r="EK130">
        <v>500001</v>
      </c>
      <c r="EL130" t="s">
        <v>732</v>
      </c>
      <c r="EM130" t="s">
        <v>733</v>
      </c>
      <c r="EO130" t="s">
        <v>463</v>
      </c>
      <c r="EQ130">
        <v>0</v>
      </c>
      <c r="ER130">
        <v>466.31</v>
      </c>
      <c r="ES130">
        <v>466.31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463</v>
      </c>
      <c r="GD130">
        <v>1</v>
      </c>
      <c r="GF130">
        <v>-229735854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37"/>
        <v>0</v>
      </c>
      <c r="GM130">
        <f t="shared" si="138"/>
        <v>0</v>
      </c>
      <c r="GN130">
        <f t="shared" si="139"/>
        <v>0</v>
      </c>
      <c r="GO130">
        <f t="shared" si="140"/>
        <v>0</v>
      </c>
      <c r="GP130">
        <f t="shared" si="141"/>
        <v>0</v>
      </c>
      <c r="GR130">
        <v>0</v>
      </c>
      <c r="GS130">
        <v>0</v>
      </c>
      <c r="GT130">
        <v>0</v>
      </c>
      <c r="GU130" t="s">
        <v>463</v>
      </c>
      <c r="GV130">
        <f t="shared" si="142"/>
        <v>0</v>
      </c>
      <c r="GW130">
        <v>1</v>
      </c>
      <c r="GX130">
        <f t="shared" si="143"/>
        <v>0</v>
      </c>
      <c r="HA130">
        <v>0</v>
      </c>
      <c r="HB130">
        <v>0</v>
      </c>
      <c r="HC130">
        <f t="shared" si="144"/>
        <v>0</v>
      </c>
      <c r="HE130" t="s">
        <v>463</v>
      </c>
      <c r="HF130" t="s">
        <v>463</v>
      </c>
      <c r="HM130" t="s">
        <v>463</v>
      </c>
      <c r="HN130" t="s">
        <v>463</v>
      </c>
      <c r="HO130" t="s">
        <v>463</v>
      </c>
      <c r="HP130" t="s">
        <v>463</v>
      </c>
      <c r="HQ130" t="s">
        <v>463</v>
      </c>
      <c r="HS130">
        <v>0</v>
      </c>
      <c r="IK130">
        <v>0</v>
      </c>
    </row>
    <row r="131" spans="1:245">
      <c r="A131">
        <v>17</v>
      </c>
      <c r="B131">
        <v>1</v>
      </c>
      <c r="E131" t="s">
        <v>794</v>
      </c>
      <c r="F131" t="s">
        <v>795</v>
      </c>
      <c r="G131" t="s">
        <v>796</v>
      </c>
      <c r="H131" t="s">
        <v>503</v>
      </c>
      <c r="I131">
        <v>0.12</v>
      </c>
      <c r="J131">
        <v>0</v>
      </c>
      <c r="K131">
        <v>0.12</v>
      </c>
      <c r="O131">
        <f t="shared" si="108"/>
        <v>685.05</v>
      </c>
      <c r="P131">
        <f t="shared" si="109"/>
        <v>685.05</v>
      </c>
      <c r="Q131">
        <f t="shared" si="110"/>
        <v>0</v>
      </c>
      <c r="R131">
        <f t="shared" si="111"/>
        <v>0</v>
      </c>
      <c r="S131">
        <f t="shared" si="112"/>
        <v>0</v>
      </c>
      <c r="T131">
        <f t="shared" si="113"/>
        <v>0</v>
      </c>
      <c r="U131">
        <f t="shared" si="114"/>
        <v>0</v>
      </c>
      <c r="V131">
        <f t="shared" si="115"/>
        <v>0</v>
      </c>
      <c r="W131">
        <f t="shared" si="116"/>
        <v>0</v>
      </c>
      <c r="X131">
        <f t="shared" si="117"/>
        <v>0</v>
      </c>
      <c r="Y131">
        <f t="shared" si="118"/>
        <v>0</v>
      </c>
      <c r="AA131">
        <v>50573937</v>
      </c>
      <c r="AB131">
        <f t="shared" si="119"/>
        <v>4136.76</v>
      </c>
      <c r="AC131">
        <f t="shared" si="120"/>
        <v>4136.76</v>
      </c>
      <c r="AD131">
        <f t="shared" si="121"/>
        <v>0</v>
      </c>
      <c r="AE131">
        <f t="shared" si="122"/>
        <v>0</v>
      </c>
      <c r="AF131">
        <f t="shared" si="123"/>
        <v>0</v>
      </c>
      <c r="AG131">
        <f t="shared" si="124"/>
        <v>0</v>
      </c>
      <c r="AH131">
        <f t="shared" si="125"/>
        <v>0</v>
      </c>
      <c r="AI131">
        <f t="shared" si="126"/>
        <v>0</v>
      </c>
      <c r="AJ131">
        <f t="shared" si="127"/>
        <v>0</v>
      </c>
      <c r="AK131">
        <v>4136.76</v>
      </c>
      <c r="AL131">
        <v>4136.76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1.38</v>
      </c>
      <c r="BD131" t="s">
        <v>463</v>
      </c>
      <c r="BE131" t="s">
        <v>463</v>
      </c>
      <c r="BF131" t="s">
        <v>463</v>
      </c>
      <c r="BG131" t="s">
        <v>463</v>
      </c>
      <c r="BH131">
        <v>3</v>
      </c>
      <c r="BI131">
        <v>1</v>
      </c>
      <c r="BJ131" t="s">
        <v>797</v>
      </c>
      <c r="BM131">
        <v>500001</v>
      </c>
      <c r="BN131">
        <v>0</v>
      </c>
      <c r="BO131" t="s">
        <v>795</v>
      </c>
      <c r="BP131">
        <v>1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463</v>
      </c>
      <c r="BZ131">
        <v>0</v>
      </c>
      <c r="CA131">
        <v>0</v>
      </c>
      <c r="CB131" t="s">
        <v>463</v>
      </c>
      <c r="CE131">
        <v>0</v>
      </c>
      <c r="CF131">
        <v>0</v>
      </c>
      <c r="CG131">
        <v>0</v>
      </c>
      <c r="CM131">
        <v>0</v>
      </c>
      <c r="CN131" t="s">
        <v>463</v>
      </c>
      <c r="CO131">
        <v>0</v>
      </c>
      <c r="CP131">
        <f t="shared" si="128"/>
        <v>685.05</v>
      </c>
      <c r="CQ131">
        <f t="shared" si="129"/>
        <v>5708.73</v>
      </c>
      <c r="CR131">
        <f t="shared" si="130"/>
        <v>0</v>
      </c>
      <c r="CS131">
        <f t="shared" si="131"/>
        <v>0</v>
      </c>
      <c r="CT131">
        <f t="shared" si="132"/>
        <v>0</v>
      </c>
      <c r="CU131">
        <f t="shared" si="133"/>
        <v>0</v>
      </c>
      <c r="CV131">
        <f t="shared" si="134"/>
        <v>0</v>
      </c>
      <c r="CW131">
        <f t="shared" si="135"/>
        <v>0</v>
      </c>
      <c r="CX131">
        <f t="shared" si="136"/>
        <v>0</v>
      </c>
      <c r="CY131">
        <f>0</f>
        <v>0</v>
      </c>
      <c r="CZ131">
        <f>0</f>
        <v>0</v>
      </c>
      <c r="DC131" t="s">
        <v>463</v>
      </c>
      <c r="DD131" t="s">
        <v>463</v>
      </c>
      <c r="DE131" t="s">
        <v>463</v>
      </c>
      <c r="DF131" t="s">
        <v>463</v>
      </c>
      <c r="DG131" t="s">
        <v>463</v>
      </c>
      <c r="DH131" t="s">
        <v>463</v>
      </c>
      <c r="DI131" t="s">
        <v>463</v>
      </c>
      <c r="DJ131" t="s">
        <v>463</v>
      </c>
      <c r="DK131" t="s">
        <v>463</v>
      </c>
      <c r="DL131" t="s">
        <v>463</v>
      </c>
      <c r="DM131" t="s">
        <v>463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503</v>
      </c>
      <c r="DW131" t="s">
        <v>503</v>
      </c>
      <c r="DX131">
        <v>1</v>
      </c>
      <c r="DZ131" t="s">
        <v>463</v>
      </c>
      <c r="EA131" t="s">
        <v>463</v>
      </c>
      <c r="EB131" t="s">
        <v>463</v>
      </c>
      <c r="EC131" t="s">
        <v>463</v>
      </c>
      <c r="EE131">
        <v>49505430</v>
      </c>
      <c r="EF131">
        <v>8</v>
      </c>
      <c r="EG131" t="s">
        <v>731</v>
      </c>
      <c r="EH131">
        <v>0</v>
      </c>
      <c r="EI131" t="s">
        <v>463</v>
      </c>
      <c r="EJ131">
        <v>1</v>
      </c>
      <c r="EK131">
        <v>500001</v>
      </c>
      <c r="EL131" t="s">
        <v>732</v>
      </c>
      <c r="EM131" t="s">
        <v>733</v>
      </c>
      <c r="EO131" t="s">
        <v>463</v>
      </c>
      <c r="EQ131">
        <v>0</v>
      </c>
      <c r="ER131">
        <v>4136.76</v>
      </c>
      <c r="ES131">
        <v>4136.76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463</v>
      </c>
      <c r="GD131">
        <v>1</v>
      </c>
      <c r="GF131">
        <v>125586310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37"/>
        <v>0</v>
      </c>
      <c r="GM131">
        <f t="shared" si="138"/>
        <v>685.05</v>
      </c>
      <c r="GN131">
        <f t="shared" si="139"/>
        <v>685.05</v>
      </c>
      <c r="GO131">
        <f t="shared" si="140"/>
        <v>0</v>
      </c>
      <c r="GP131">
        <f t="shared" si="141"/>
        <v>0</v>
      </c>
      <c r="GR131">
        <v>0</v>
      </c>
      <c r="GS131">
        <v>0</v>
      </c>
      <c r="GT131">
        <v>0</v>
      </c>
      <c r="GU131" t="s">
        <v>463</v>
      </c>
      <c r="GV131">
        <f t="shared" si="142"/>
        <v>0</v>
      </c>
      <c r="GW131">
        <v>1</v>
      </c>
      <c r="GX131">
        <f t="shared" si="143"/>
        <v>0</v>
      </c>
      <c r="HA131">
        <v>0</v>
      </c>
      <c r="HB131">
        <v>0</v>
      </c>
      <c r="HC131">
        <f t="shared" si="144"/>
        <v>0</v>
      </c>
      <c r="HE131" t="s">
        <v>463</v>
      </c>
      <c r="HF131" t="s">
        <v>463</v>
      </c>
      <c r="HM131" t="s">
        <v>463</v>
      </c>
      <c r="HN131" t="s">
        <v>463</v>
      </c>
      <c r="HO131" t="s">
        <v>463</v>
      </c>
      <c r="HP131" t="s">
        <v>463</v>
      </c>
      <c r="HQ131" t="s">
        <v>463</v>
      </c>
      <c r="HS131">
        <v>0</v>
      </c>
      <c r="IK131">
        <v>0</v>
      </c>
    </row>
    <row r="132" spans="1:245">
      <c r="A132">
        <v>17</v>
      </c>
      <c r="B132">
        <v>1</v>
      </c>
      <c r="E132" t="s">
        <v>798</v>
      </c>
      <c r="F132" t="s">
        <v>799</v>
      </c>
      <c r="G132" t="s">
        <v>800</v>
      </c>
      <c r="H132" t="s">
        <v>553</v>
      </c>
      <c r="I132">
        <v>0</v>
      </c>
      <c r="J132">
        <v>0</v>
      </c>
      <c r="K132">
        <v>0</v>
      </c>
      <c r="O132">
        <f t="shared" si="108"/>
        <v>0</v>
      </c>
      <c r="P132">
        <f t="shared" si="109"/>
        <v>0</v>
      </c>
      <c r="Q132">
        <f t="shared" si="110"/>
        <v>0</v>
      </c>
      <c r="R132">
        <f t="shared" si="111"/>
        <v>0</v>
      </c>
      <c r="S132">
        <f t="shared" si="112"/>
        <v>0</v>
      </c>
      <c r="T132">
        <f t="shared" si="113"/>
        <v>0</v>
      </c>
      <c r="U132">
        <f t="shared" si="114"/>
        <v>0</v>
      </c>
      <c r="V132">
        <f t="shared" si="115"/>
        <v>0</v>
      </c>
      <c r="W132">
        <f t="shared" si="116"/>
        <v>0</v>
      </c>
      <c r="X132">
        <f t="shared" si="117"/>
        <v>0</v>
      </c>
      <c r="Y132">
        <f t="shared" si="118"/>
        <v>0</v>
      </c>
      <c r="AA132">
        <v>50573937</v>
      </c>
      <c r="AB132">
        <f t="shared" si="119"/>
        <v>1367.14</v>
      </c>
      <c r="AC132">
        <f t="shared" si="120"/>
        <v>1367.14</v>
      </c>
      <c r="AD132">
        <f t="shared" si="121"/>
        <v>0</v>
      </c>
      <c r="AE132">
        <f t="shared" si="122"/>
        <v>0</v>
      </c>
      <c r="AF132">
        <f t="shared" si="123"/>
        <v>0</v>
      </c>
      <c r="AG132">
        <f t="shared" si="124"/>
        <v>0</v>
      </c>
      <c r="AH132">
        <f t="shared" si="125"/>
        <v>0</v>
      </c>
      <c r="AI132">
        <f t="shared" si="126"/>
        <v>0</v>
      </c>
      <c r="AJ132">
        <f t="shared" si="127"/>
        <v>0</v>
      </c>
      <c r="AK132">
        <v>1367.14</v>
      </c>
      <c r="AL132">
        <v>1367.14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1.2</v>
      </c>
      <c r="BD132" t="s">
        <v>463</v>
      </c>
      <c r="BE132" t="s">
        <v>463</v>
      </c>
      <c r="BF132" t="s">
        <v>463</v>
      </c>
      <c r="BG132" t="s">
        <v>463</v>
      </c>
      <c r="BH132">
        <v>3</v>
      </c>
      <c r="BI132">
        <v>1</v>
      </c>
      <c r="BJ132" t="s">
        <v>801</v>
      </c>
      <c r="BM132">
        <v>500001</v>
      </c>
      <c r="BN132">
        <v>0</v>
      </c>
      <c r="BO132" t="s">
        <v>799</v>
      </c>
      <c r="BP132">
        <v>1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463</v>
      </c>
      <c r="BZ132">
        <v>0</v>
      </c>
      <c r="CA132">
        <v>0</v>
      </c>
      <c r="CB132" t="s">
        <v>463</v>
      </c>
      <c r="CE132">
        <v>0</v>
      </c>
      <c r="CF132">
        <v>0</v>
      </c>
      <c r="CG132">
        <v>0</v>
      </c>
      <c r="CM132">
        <v>0</v>
      </c>
      <c r="CN132" t="s">
        <v>463</v>
      </c>
      <c r="CO132">
        <v>0</v>
      </c>
      <c r="CP132">
        <f t="shared" si="128"/>
        <v>0</v>
      </c>
      <c r="CQ132">
        <f t="shared" si="129"/>
        <v>1640.57</v>
      </c>
      <c r="CR132">
        <f t="shared" si="130"/>
        <v>0</v>
      </c>
      <c r="CS132">
        <f t="shared" si="131"/>
        <v>0</v>
      </c>
      <c r="CT132">
        <f t="shared" si="132"/>
        <v>0</v>
      </c>
      <c r="CU132">
        <f t="shared" si="133"/>
        <v>0</v>
      </c>
      <c r="CV132">
        <f t="shared" si="134"/>
        <v>0</v>
      </c>
      <c r="CW132">
        <f t="shared" si="135"/>
        <v>0</v>
      </c>
      <c r="CX132">
        <f t="shared" si="136"/>
        <v>0</v>
      </c>
      <c r="CY132">
        <f>0</f>
        <v>0</v>
      </c>
      <c r="CZ132">
        <f>0</f>
        <v>0</v>
      </c>
      <c r="DC132" t="s">
        <v>463</v>
      </c>
      <c r="DD132" t="s">
        <v>463</v>
      </c>
      <c r="DE132" t="s">
        <v>463</v>
      </c>
      <c r="DF132" t="s">
        <v>463</v>
      </c>
      <c r="DG132" t="s">
        <v>463</v>
      </c>
      <c r="DH132" t="s">
        <v>463</v>
      </c>
      <c r="DI132" t="s">
        <v>463</v>
      </c>
      <c r="DJ132" t="s">
        <v>463</v>
      </c>
      <c r="DK132" t="s">
        <v>463</v>
      </c>
      <c r="DL132" t="s">
        <v>463</v>
      </c>
      <c r="DM132" t="s">
        <v>463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553</v>
      </c>
      <c r="DW132" t="s">
        <v>553</v>
      </c>
      <c r="DX132">
        <v>1</v>
      </c>
      <c r="DZ132" t="s">
        <v>463</v>
      </c>
      <c r="EA132" t="s">
        <v>463</v>
      </c>
      <c r="EB132" t="s">
        <v>463</v>
      </c>
      <c r="EC132" t="s">
        <v>463</v>
      </c>
      <c r="EE132">
        <v>49505430</v>
      </c>
      <c r="EF132">
        <v>8</v>
      </c>
      <c r="EG132" t="s">
        <v>731</v>
      </c>
      <c r="EH132">
        <v>0</v>
      </c>
      <c r="EI132" t="s">
        <v>463</v>
      </c>
      <c r="EJ132">
        <v>1</v>
      </c>
      <c r="EK132">
        <v>500001</v>
      </c>
      <c r="EL132" t="s">
        <v>732</v>
      </c>
      <c r="EM132" t="s">
        <v>733</v>
      </c>
      <c r="EO132" t="s">
        <v>463</v>
      </c>
      <c r="EQ132">
        <v>0</v>
      </c>
      <c r="ER132">
        <v>1367.14</v>
      </c>
      <c r="ES132">
        <v>1367.14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463</v>
      </c>
      <c r="GD132">
        <v>1</v>
      </c>
      <c r="GF132">
        <v>1839279204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37"/>
        <v>0</v>
      </c>
      <c r="GM132">
        <f t="shared" si="138"/>
        <v>0</v>
      </c>
      <c r="GN132">
        <f t="shared" si="139"/>
        <v>0</v>
      </c>
      <c r="GO132">
        <f t="shared" si="140"/>
        <v>0</v>
      </c>
      <c r="GP132">
        <f t="shared" si="141"/>
        <v>0</v>
      </c>
      <c r="GR132">
        <v>0</v>
      </c>
      <c r="GS132">
        <v>0</v>
      </c>
      <c r="GT132">
        <v>0</v>
      </c>
      <c r="GU132" t="s">
        <v>463</v>
      </c>
      <c r="GV132">
        <f t="shared" si="142"/>
        <v>0</v>
      </c>
      <c r="GW132">
        <v>1</v>
      </c>
      <c r="GX132">
        <f t="shared" si="143"/>
        <v>0</v>
      </c>
      <c r="HA132">
        <v>0</v>
      </c>
      <c r="HB132">
        <v>0</v>
      </c>
      <c r="HC132">
        <f t="shared" si="144"/>
        <v>0</v>
      </c>
      <c r="HE132" t="s">
        <v>463</v>
      </c>
      <c r="HF132" t="s">
        <v>463</v>
      </c>
      <c r="HM132" t="s">
        <v>463</v>
      </c>
      <c r="HN132" t="s">
        <v>463</v>
      </c>
      <c r="HO132" t="s">
        <v>463</v>
      </c>
      <c r="HP132" t="s">
        <v>463</v>
      </c>
      <c r="HQ132" t="s">
        <v>463</v>
      </c>
      <c r="HS132">
        <v>0</v>
      </c>
      <c r="IK132">
        <v>0</v>
      </c>
    </row>
    <row r="133" spans="1:245">
      <c r="A133">
        <v>17</v>
      </c>
      <c r="B133">
        <v>1</v>
      </c>
      <c r="E133" t="s">
        <v>802</v>
      </c>
      <c r="F133" t="s">
        <v>803</v>
      </c>
      <c r="G133" t="s">
        <v>804</v>
      </c>
      <c r="H133" t="s">
        <v>534</v>
      </c>
      <c r="I133">
        <v>0</v>
      </c>
      <c r="J133">
        <v>0</v>
      </c>
      <c r="K133">
        <v>0</v>
      </c>
      <c r="O133">
        <f t="shared" si="108"/>
        <v>0</v>
      </c>
      <c r="P133">
        <f t="shared" si="109"/>
        <v>0</v>
      </c>
      <c r="Q133">
        <f t="shared" si="110"/>
        <v>0</v>
      </c>
      <c r="R133">
        <f t="shared" si="111"/>
        <v>0</v>
      </c>
      <c r="S133">
        <f t="shared" si="112"/>
        <v>0</v>
      </c>
      <c r="T133">
        <f t="shared" si="113"/>
        <v>0</v>
      </c>
      <c r="U133">
        <f t="shared" si="114"/>
        <v>0</v>
      </c>
      <c r="V133">
        <f t="shared" si="115"/>
        <v>0</v>
      </c>
      <c r="W133">
        <f t="shared" si="116"/>
        <v>0</v>
      </c>
      <c r="X133">
        <f t="shared" si="117"/>
        <v>0</v>
      </c>
      <c r="Y133">
        <f t="shared" si="118"/>
        <v>0</v>
      </c>
      <c r="AA133">
        <v>50573937</v>
      </c>
      <c r="AB133">
        <f t="shared" si="119"/>
        <v>182667.88</v>
      </c>
      <c r="AC133">
        <f t="shared" si="120"/>
        <v>182667.88</v>
      </c>
      <c r="AD133">
        <f t="shared" si="121"/>
        <v>0</v>
      </c>
      <c r="AE133">
        <f t="shared" si="122"/>
        <v>0</v>
      </c>
      <c r="AF133">
        <f t="shared" si="123"/>
        <v>0</v>
      </c>
      <c r="AG133">
        <f t="shared" si="124"/>
        <v>0</v>
      </c>
      <c r="AH133">
        <f t="shared" si="125"/>
        <v>0</v>
      </c>
      <c r="AI133">
        <f t="shared" si="126"/>
        <v>0</v>
      </c>
      <c r="AJ133">
        <f t="shared" si="127"/>
        <v>0</v>
      </c>
      <c r="AK133">
        <v>182667.88</v>
      </c>
      <c r="AL133">
        <v>182667.88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1.21</v>
      </c>
      <c r="BD133" t="s">
        <v>463</v>
      </c>
      <c r="BE133" t="s">
        <v>463</v>
      </c>
      <c r="BF133" t="s">
        <v>463</v>
      </c>
      <c r="BG133" t="s">
        <v>463</v>
      </c>
      <c r="BH133">
        <v>3</v>
      </c>
      <c r="BI133">
        <v>2</v>
      </c>
      <c r="BJ133" t="s">
        <v>805</v>
      </c>
      <c r="BM133">
        <v>500002</v>
      </c>
      <c r="BN133">
        <v>0</v>
      </c>
      <c r="BO133" t="s">
        <v>803</v>
      </c>
      <c r="BP133">
        <v>1</v>
      </c>
      <c r="BQ133">
        <v>12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463</v>
      </c>
      <c r="BZ133">
        <v>0</v>
      </c>
      <c r="CA133">
        <v>0</v>
      </c>
      <c r="CB133" t="s">
        <v>463</v>
      </c>
      <c r="CE133">
        <v>0</v>
      </c>
      <c r="CF133">
        <v>0</v>
      </c>
      <c r="CG133">
        <v>0</v>
      </c>
      <c r="CM133">
        <v>0</v>
      </c>
      <c r="CN133" t="s">
        <v>463</v>
      </c>
      <c r="CO133">
        <v>0</v>
      </c>
      <c r="CP133">
        <f t="shared" si="128"/>
        <v>0</v>
      </c>
      <c r="CQ133">
        <f t="shared" si="129"/>
        <v>221028.13</v>
      </c>
      <c r="CR133">
        <f t="shared" si="130"/>
        <v>0</v>
      </c>
      <c r="CS133">
        <f t="shared" si="131"/>
        <v>0</v>
      </c>
      <c r="CT133">
        <f t="shared" si="132"/>
        <v>0</v>
      </c>
      <c r="CU133">
        <f t="shared" si="133"/>
        <v>0</v>
      </c>
      <c r="CV133">
        <f t="shared" si="134"/>
        <v>0</v>
      </c>
      <c r="CW133">
        <f t="shared" si="135"/>
        <v>0</v>
      </c>
      <c r="CX133">
        <f t="shared" si="136"/>
        <v>0</v>
      </c>
      <c r="CY133">
        <f>0</f>
        <v>0</v>
      </c>
      <c r="CZ133">
        <f>0</f>
        <v>0</v>
      </c>
      <c r="DC133" t="s">
        <v>463</v>
      </c>
      <c r="DD133" t="s">
        <v>463</v>
      </c>
      <c r="DE133" t="s">
        <v>463</v>
      </c>
      <c r="DF133" t="s">
        <v>463</v>
      </c>
      <c r="DG133" t="s">
        <v>463</v>
      </c>
      <c r="DH133" t="s">
        <v>463</v>
      </c>
      <c r="DI133" t="s">
        <v>463</v>
      </c>
      <c r="DJ133" t="s">
        <v>463</v>
      </c>
      <c r="DK133" t="s">
        <v>463</v>
      </c>
      <c r="DL133" t="s">
        <v>463</v>
      </c>
      <c r="DM133" t="s">
        <v>463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534</v>
      </c>
      <c r="DW133" t="s">
        <v>534</v>
      </c>
      <c r="DX133">
        <v>1000</v>
      </c>
      <c r="DZ133" t="s">
        <v>463</v>
      </c>
      <c r="EA133" t="s">
        <v>463</v>
      </c>
      <c r="EB133" t="s">
        <v>463</v>
      </c>
      <c r="EC133" t="s">
        <v>463</v>
      </c>
      <c r="EE133">
        <v>49505431</v>
      </c>
      <c r="EF133">
        <v>12</v>
      </c>
      <c r="EG133" t="s">
        <v>738</v>
      </c>
      <c r="EH133">
        <v>0</v>
      </c>
      <c r="EI133" t="s">
        <v>463</v>
      </c>
      <c r="EJ133">
        <v>2</v>
      </c>
      <c r="EK133">
        <v>500002</v>
      </c>
      <c r="EL133" t="s">
        <v>739</v>
      </c>
      <c r="EM133" t="s">
        <v>740</v>
      </c>
      <c r="EO133" t="s">
        <v>463</v>
      </c>
      <c r="EQ133">
        <v>0</v>
      </c>
      <c r="ER133">
        <v>182667.88</v>
      </c>
      <c r="ES133">
        <v>182667.88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463</v>
      </c>
      <c r="GD133">
        <v>1</v>
      </c>
      <c r="GF133">
        <v>522595621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37"/>
        <v>0</v>
      </c>
      <c r="GM133">
        <f t="shared" si="138"/>
        <v>0</v>
      </c>
      <c r="GN133">
        <f t="shared" si="139"/>
        <v>0</v>
      </c>
      <c r="GO133">
        <f t="shared" si="140"/>
        <v>0</v>
      </c>
      <c r="GP133">
        <f t="shared" si="141"/>
        <v>0</v>
      </c>
      <c r="GR133">
        <v>0</v>
      </c>
      <c r="GS133">
        <v>0</v>
      </c>
      <c r="GT133">
        <v>0</v>
      </c>
      <c r="GU133" t="s">
        <v>463</v>
      </c>
      <c r="GV133">
        <f t="shared" si="142"/>
        <v>0</v>
      </c>
      <c r="GW133">
        <v>1</v>
      </c>
      <c r="GX133">
        <f t="shared" si="143"/>
        <v>0</v>
      </c>
      <c r="HA133">
        <v>0</v>
      </c>
      <c r="HB133">
        <v>0</v>
      </c>
      <c r="HC133">
        <f t="shared" si="144"/>
        <v>0</v>
      </c>
      <c r="HE133" t="s">
        <v>463</v>
      </c>
      <c r="HF133" t="s">
        <v>463</v>
      </c>
      <c r="HM133" t="s">
        <v>463</v>
      </c>
      <c r="HN133" t="s">
        <v>463</v>
      </c>
      <c r="HO133" t="s">
        <v>463</v>
      </c>
      <c r="HP133" t="s">
        <v>463</v>
      </c>
      <c r="HQ133" t="s">
        <v>463</v>
      </c>
      <c r="HS133">
        <v>0</v>
      </c>
      <c r="IK133">
        <v>0</v>
      </c>
    </row>
    <row r="134" spans="1:245">
      <c r="A134">
        <v>17</v>
      </c>
      <c r="B134">
        <v>1</v>
      </c>
      <c r="E134" t="s">
        <v>806</v>
      </c>
      <c r="F134" t="s">
        <v>807</v>
      </c>
      <c r="G134" t="s">
        <v>808</v>
      </c>
      <c r="H134" t="s">
        <v>534</v>
      </c>
      <c r="I134">
        <v>0</v>
      </c>
      <c r="J134">
        <v>0</v>
      </c>
      <c r="K134">
        <v>0</v>
      </c>
      <c r="O134">
        <f t="shared" si="108"/>
        <v>0</v>
      </c>
      <c r="P134">
        <f t="shared" si="109"/>
        <v>0</v>
      </c>
      <c r="Q134">
        <f t="shared" si="110"/>
        <v>0</v>
      </c>
      <c r="R134">
        <f t="shared" si="111"/>
        <v>0</v>
      </c>
      <c r="S134">
        <f t="shared" si="112"/>
        <v>0</v>
      </c>
      <c r="T134">
        <f t="shared" si="113"/>
        <v>0</v>
      </c>
      <c r="U134">
        <f t="shared" si="114"/>
        <v>0</v>
      </c>
      <c r="V134">
        <f t="shared" si="115"/>
        <v>0</v>
      </c>
      <c r="W134">
        <f t="shared" si="116"/>
        <v>0</v>
      </c>
      <c r="X134">
        <f t="shared" si="117"/>
        <v>0</v>
      </c>
      <c r="Y134">
        <f t="shared" si="118"/>
        <v>0</v>
      </c>
      <c r="AA134">
        <v>50573937</v>
      </c>
      <c r="AB134">
        <f t="shared" si="119"/>
        <v>149763.07</v>
      </c>
      <c r="AC134">
        <f t="shared" si="120"/>
        <v>149763.07</v>
      </c>
      <c r="AD134">
        <f t="shared" si="121"/>
        <v>0</v>
      </c>
      <c r="AE134">
        <f t="shared" si="122"/>
        <v>0</v>
      </c>
      <c r="AF134">
        <f t="shared" si="123"/>
        <v>0</v>
      </c>
      <c r="AG134">
        <f t="shared" si="124"/>
        <v>0</v>
      </c>
      <c r="AH134">
        <f t="shared" si="125"/>
        <v>0</v>
      </c>
      <c r="AI134">
        <f t="shared" si="126"/>
        <v>0</v>
      </c>
      <c r="AJ134">
        <f t="shared" si="127"/>
        <v>0</v>
      </c>
      <c r="AK134">
        <v>149763.07</v>
      </c>
      <c r="AL134">
        <v>149763.07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1.21</v>
      </c>
      <c r="BD134" t="s">
        <v>463</v>
      </c>
      <c r="BE134" t="s">
        <v>463</v>
      </c>
      <c r="BF134" t="s">
        <v>463</v>
      </c>
      <c r="BG134" t="s">
        <v>463</v>
      </c>
      <c r="BH134">
        <v>3</v>
      </c>
      <c r="BI134">
        <v>2</v>
      </c>
      <c r="BJ134" t="s">
        <v>809</v>
      </c>
      <c r="BM134">
        <v>500002</v>
      </c>
      <c r="BN134">
        <v>0</v>
      </c>
      <c r="BO134" t="s">
        <v>807</v>
      </c>
      <c r="BP134">
        <v>1</v>
      </c>
      <c r="BQ134">
        <v>12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463</v>
      </c>
      <c r="BZ134">
        <v>0</v>
      </c>
      <c r="CA134">
        <v>0</v>
      </c>
      <c r="CB134" t="s">
        <v>463</v>
      </c>
      <c r="CE134">
        <v>0</v>
      </c>
      <c r="CF134">
        <v>0</v>
      </c>
      <c r="CG134">
        <v>0</v>
      </c>
      <c r="CM134">
        <v>0</v>
      </c>
      <c r="CN134" t="s">
        <v>463</v>
      </c>
      <c r="CO134">
        <v>0</v>
      </c>
      <c r="CP134">
        <f t="shared" si="128"/>
        <v>0</v>
      </c>
      <c r="CQ134">
        <f t="shared" si="129"/>
        <v>181213.31</v>
      </c>
      <c r="CR134">
        <f t="shared" si="130"/>
        <v>0</v>
      </c>
      <c r="CS134">
        <f t="shared" si="131"/>
        <v>0</v>
      </c>
      <c r="CT134">
        <f t="shared" si="132"/>
        <v>0</v>
      </c>
      <c r="CU134">
        <f t="shared" si="133"/>
        <v>0</v>
      </c>
      <c r="CV134">
        <f t="shared" si="134"/>
        <v>0</v>
      </c>
      <c r="CW134">
        <f t="shared" si="135"/>
        <v>0</v>
      </c>
      <c r="CX134">
        <f t="shared" si="136"/>
        <v>0</v>
      </c>
      <c r="CY134">
        <f>0</f>
        <v>0</v>
      </c>
      <c r="CZ134">
        <f>0</f>
        <v>0</v>
      </c>
      <c r="DC134" t="s">
        <v>463</v>
      </c>
      <c r="DD134" t="s">
        <v>463</v>
      </c>
      <c r="DE134" t="s">
        <v>463</v>
      </c>
      <c r="DF134" t="s">
        <v>463</v>
      </c>
      <c r="DG134" t="s">
        <v>463</v>
      </c>
      <c r="DH134" t="s">
        <v>463</v>
      </c>
      <c r="DI134" t="s">
        <v>463</v>
      </c>
      <c r="DJ134" t="s">
        <v>463</v>
      </c>
      <c r="DK134" t="s">
        <v>463</v>
      </c>
      <c r="DL134" t="s">
        <v>463</v>
      </c>
      <c r="DM134" t="s">
        <v>463</v>
      </c>
      <c r="DN134">
        <v>0</v>
      </c>
      <c r="DO134">
        <v>0</v>
      </c>
      <c r="DP134">
        <v>1</v>
      </c>
      <c r="DQ134">
        <v>1</v>
      </c>
      <c r="DU134">
        <v>1009</v>
      </c>
      <c r="DV134" t="s">
        <v>534</v>
      </c>
      <c r="DW134" t="s">
        <v>534</v>
      </c>
      <c r="DX134">
        <v>1000</v>
      </c>
      <c r="DZ134" t="s">
        <v>463</v>
      </c>
      <c r="EA134" t="s">
        <v>463</v>
      </c>
      <c r="EB134" t="s">
        <v>463</v>
      </c>
      <c r="EC134" t="s">
        <v>463</v>
      </c>
      <c r="EE134">
        <v>49505431</v>
      </c>
      <c r="EF134">
        <v>12</v>
      </c>
      <c r="EG134" t="s">
        <v>738</v>
      </c>
      <c r="EH134">
        <v>0</v>
      </c>
      <c r="EI134" t="s">
        <v>463</v>
      </c>
      <c r="EJ134">
        <v>2</v>
      </c>
      <c r="EK134">
        <v>500002</v>
      </c>
      <c r="EL134" t="s">
        <v>739</v>
      </c>
      <c r="EM134" t="s">
        <v>740</v>
      </c>
      <c r="EO134" t="s">
        <v>463</v>
      </c>
      <c r="EQ134">
        <v>0</v>
      </c>
      <c r="ER134">
        <v>149763.07</v>
      </c>
      <c r="ES134">
        <v>149763.07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463</v>
      </c>
      <c r="GD134">
        <v>1</v>
      </c>
      <c r="GF134">
        <v>1979488983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37"/>
        <v>0</v>
      </c>
      <c r="GM134">
        <f t="shared" si="138"/>
        <v>0</v>
      </c>
      <c r="GN134">
        <f t="shared" si="139"/>
        <v>0</v>
      </c>
      <c r="GO134">
        <f t="shared" si="140"/>
        <v>0</v>
      </c>
      <c r="GP134">
        <f t="shared" si="141"/>
        <v>0</v>
      </c>
      <c r="GR134">
        <v>0</v>
      </c>
      <c r="GS134">
        <v>0</v>
      </c>
      <c r="GT134">
        <v>0</v>
      </c>
      <c r="GU134" t="s">
        <v>463</v>
      </c>
      <c r="GV134">
        <f t="shared" si="142"/>
        <v>0</v>
      </c>
      <c r="GW134">
        <v>1</v>
      </c>
      <c r="GX134">
        <f t="shared" si="143"/>
        <v>0</v>
      </c>
      <c r="HA134">
        <v>0</v>
      </c>
      <c r="HB134">
        <v>0</v>
      </c>
      <c r="HC134">
        <f t="shared" si="144"/>
        <v>0</v>
      </c>
      <c r="HE134" t="s">
        <v>463</v>
      </c>
      <c r="HF134" t="s">
        <v>463</v>
      </c>
      <c r="HM134" t="s">
        <v>463</v>
      </c>
      <c r="HN134" t="s">
        <v>463</v>
      </c>
      <c r="HO134" t="s">
        <v>463</v>
      </c>
      <c r="HP134" t="s">
        <v>463</v>
      </c>
      <c r="HQ134" t="s">
        <v>463</v>
      </c>
      <c r="HS134">
        <v>0</v>
      </c>
      <c r="IK134">
        <v>0</v>
      </c>
    </row>
    <row r="135" spans="1:245">
      <c r="A135">
        <v>17</v>
      </c>
      <c r="B135">
        <v>1</v>
      </c>
      <c r="E135" t="s">
        <v>810</v>
      </c>
      <c r="F135" t="s">
        <v>807</v>
      </c>
      <c r="G135" t="s">
        <v>811</v>
      </c>
      <c r="H135" t="s">
        <v>534</v>
      </c>
      <c r="I135">
        <f>ROUND(0*10.6/1000,7)</f>
        <v>0</v>
      </c>
      <c r="J135">
        <v>0</v>
      </c>
      <c r="K135">
        <f>ROUND(0*10.6/1000,7)</f>
        <v>0</v>
      </c>
      <c r="O135">
        <f t="shared" si="108"/>
        <v>0</v>
      </c>
      <c r="P135">
        <f t="shared" si="109"/>
        <v>0</v>
      </c>
      <c r="Q135">
        <f t="shared" si="110"/>
        <v>0</v>
      </c>
      <c r="R135">
        <f t="shared" si="111"/>
        <v>0</v>
      </c>
      <c r="S135">
        <f t="shared" si="112"/>
        <v>0</v>
      </c>
      <c r="T135">
        <f t="shared" si="113"/>
        <v>0</v>
      </c>
      <c r="U135">
        <f t="shared" si="114"/>
        <v>0</v>
      </c>
      <c r="V135">
        <f t="shared" si="115"/>
        <v>0</v>
      </c>
      <c r="W135">
        <f t="shared" si="116"/>
        <v>0</v>
      </c>
      <c r="X135">
        <f t="shared" si="117"/>
        <v>0</v>
      </c>
      <c r="Y135">
        <f t="shared" si="118"/>
        <v>0</v>
      </c>
      <c r="AA135">
        <v>50573937</v>
      </c>
      <c r="AB135">
        <f t="shared" si="119"/>
        <v>149763.07</v>
      </c>
      <c r="AC135">
        <f t="shared" si="120"/>
        <v>149763.07</v>
      </c>
      <c r="AD135">
        <f t="shared" si="121"/>
        <v>0</v>
      </c>
      <c r="AE135">
        <f t="shared" si="122"/>
        <v>0</v>
      </c>
      <c r="AF135">
        <f t="shared" si="123"/>
        <v>0</v>
      </c>
      <c r="AG135">
        <f t="shared" si="124"/>
        <v>0</v>
      </c>
      <c r="AH135">
        <f t="shared" si="125"/>
        <v>0</v>
      </c>
      <c r="AI135">
        <f t="shared" si="126"/>
        <v>0</v>
      </c>
      <c r="AJ135">
        <f t="shared" si="127"/>
        <v>0</v>
      </c>
      <c r="AK135">
        <v>149763.07</v>
      </c>
      <c r="AL135">
        <v>149763.07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1.21</v>
      </c>
      <c r="BD135" t="s">
        <v>463</v>
      </c>
      <c r="BE135" t="s">
        <v>463</v>
      </c>
      <c r="BF135" t="s">
        <v>463</v>
      </c>
      <c r="BG135" t="s">
        <v>463</v>
      </c>
      <c r="BH135">
        <v>3</v>
      </c>
      <c r="BI135">
        <v>2</v>
      </c>
      <c r="BJ135" t="s">
        <v>809</v>
      </c>
      <c r="BM135">
        <v>500002</v>
      </c>
      <c r="BN135">
        <v>0</v>
      </c>
      <c r="BO135" t="s">
        <v>807</v>
      </c>
      <c r="BP135">
        <v>1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463</v>
      </c>
      <c r="BZ135">
        <v>0</v>
      </c>
      <c r="CA135">
        <v>0</v>
      </c>
      <c r="CB135" t="s">
        <v>463</v>
      </c>
      <c r="CE135">
        <v>0</v>
      </c>
      <c r="CF135">
        <v>0</v>
      </c>
      <c r="CG135">
        <v>0</v>
      </c>
      <c r="CM135">
        <v>0</v>
      </c>
      <c r="CN135" t="s">
        <v>463</v>
      </c>
      <c r="CO135">
        <v>0</v>
      </c>
      <c r="CP135">
        <f t="shared" si="128"/>
        <v>0</v>
      </c>
      <c r="CQ135">
        <f t="shared" si="129"/>
        <v>181213.31</v>
      </c>
      <c r="CR135">
        <f t="shared" si="130"/>
        <v>0</v>
      </c>
      <c r="CS135">
        <f t="shared" si="131"/>
        <v>0</v>
      </c>
      <c r="CT135">
        <f t="shared" si="132"/>
        <v>0</v>
      </c>
      <c r="CU135">
        <f t="shared" si="133"/>
        <v>0</v>
      </c>
      <c r="CV135">
        <f t="shared" si="134"/>
        <v>0</v>
      </c>
      <c r="CW135">
        <f t="shared" si="135"/>
        <v>0</v>
      </c>
      <c r="CX135">
        <f t="shared" si="136"/>
        <v>0</v>
      </c>
      <c r="CY135">
        <f>0</f>
        <v>0</v>
      </c>
      <c r="CZ135">
        <f>0</f>
        <v>0</v>
      </c>
      <c r="DC135" t="s">
        <v>463</v>
      </c>
      <c r="DD135" t="s">
        <v>463</v>
      </c>
      <c r="DE135" t="s">
        <v>463</v>
      </c>
      <c r="DF135" t="s">
        <v>463</v>
      </c>
      <c r="DG135" t="s">
        <v>463</v>
      </c>
      <c r="DH135" t="s">
        <v>463</v>
      </c>
      <c r="DI135" t="s">
        <v>463</v>
      </c>
      <c r="DJ135" t="s">
        <v>463</v>
      </c>
      <c r="DK135" t="s">
        <v>463</v>
      </c>
      <c r="DL135" t="s">
        <v>463</v>
      </c>
      <c r="DM135" t="s">
        <v>463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534</v>
      </c>
      <c r="DW135" t="s">
        <v>534</v>
      </c>
      <c r="DX135">
        <v>1000</v>
      </c>
      <c r="DZ135" t="s">
        <v>463</v>
      </c>
      <c r="EA135" t="s">
        <v>463</v>
      </c>
      <c r="EB135" t="s">
        <v>463</v>
      </c>
      <c r="EC135" t="s">
        <v>463</v>
      </c>
      <c r="EE135">
        <v>49505431</v>
      </c>
      <c r="EF135">
        <v>12</v>
      </c>
      <c r="EG135" t="s">
        <v>738</v>
      </c>
      <c r="EH135">
        <v>0</v>
      </c>
      <c r="EI135" t="s">
        <v>463</v>
      </c>
      <c r="EJ135">
        <v>2</v>
      </c>
      <c r="EK135">
        <v>500002</v>
      </c>
      <c r="EL135" t="s">
        <v>739</v>
      </c>
      <c r="EM135" t="s">
        <v>740</v>
      </c>
      <c r="EO135" t="s">
        <v>463</v>
      </c>
      <c r="EQ135">
        <v>0</v>
      </c>
      <c r="ER135">
        <v>149763.07</v>
      </c>
      <c r="ES135">
        <v>149763.07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463</v>
      </c>
      <c r="GD135">
        <v>1</v>
      </c>
      <c r="GF135">
        <v>301407297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37"/>
        <v>0</v>
      </c>
      <c r="GM135">
        <f t="shared" si="138"/>
        <v>0</v>
      </c>
      <c r="GN135">
        <f t="shared" si="139"/>
        <v>0</v>
      </c>
      <c r="GO135">
        <f t="shared" si="140"/>
        <v>0</v>
      </c>
      <c r="GP135">
        <f t="shared" si="141"/>
        <v>0</v>
      </c>
      <c r="GR135">
        <v>0</v>
      </c>
      <c r="GS135">
        <v>0</v>
      </c>
      <c r="GT135">
        <v>0</v>
      </c>
      <c r="GU135" t="s">
        <v>463</v>
      </c>
      <c r="GV135">
        <f t="shared" si="142"/>
        <v>0</v>
      </c>
      <c r="GW135">
        <v>1</v>
      </c>
      <c r="GX135">
        <f t="shared" si="143"/>
        <v>0</v>
      </c>
      <c r="HA135">
        <v>0</v>
      </c>
      <c r="HB135">
        <v>0</v>
      </c>
      <c r="HC135">
        <f t="shared" si="144"/>
        <v>0</v>
      </c>
      <c r="HE135" t="s">
        <v>463</v>
      </c>
      <c r="HF135" t="s">
        <v>463</v>
      </c>
      <c r="HM135" t="s">
        <v>463</v>
      </c>
      <c r="HN135" t="s">
        <v>463</v>
      </c>
      <c r="HO135" t="s">
        <v>463</v>
      </c>
      <c r="HP135" t="s">
        <v>463</v>
      </c>
      <c r="HQ135" t="s">
        <v>463</v>
      </c>
      <c r="HS135">
        <v>0</v>
      </c>
      <c r="IK135">
        <v>0</v>
      </c>
    </row>
    <row r="136" spans="1:245">
      <c r="A136">
        <v>17</v>
      </c>
      <c r="B136">
        <v>1</v>
      </c>
      <c r="E136" t="s">
        <v>812</v>
      </c>
      <c r="F136" t="s">
        <v>807</v>
      </c>
      <c r="G136" t="s">
        <v>813</v>
      </c>
      <c r="H136" t="s">
        <v>534</v>
      </c>
      <c r="I136">
        <f>ROUND(0*4.3/1000,7)</f>
        <v>0</v>
      </c>
      <c r="J136">
        <v>0</v>
      </c>
      <c r="K136">
        <f>ROUND(0*4.3/1000,7)</f>
        <v>0</v>
      </c>
      <c r="O136">
        <f t="shared" si="108"/>
        <v>0</v>
      </c>
      <c r="P136">
        <f t="shared" si="109"/>
        <v>0</v>
      </c>
      <c r="Q136">
        <f t="shared" si="110"/>
        <v>0</v>
      </c>
      <c r="R136">
        <f t="shared" si="111"/>
        <v>0</v>
      </c>
      <c r="S136">
        <f t="shared" si="112"/>
        <v>0</v>
      </c>
      <c r="T136">
        <f t="shared" si="113"/>
        <v>0</v>
      </c>
      <c r="U136">
        <f t="shared" si="114"/>
        <v>0</v>
      </c>
      <c r="V136">
        <f t="shared" si="115"/>
        <v>0</v>
      </c>
      <c r="W136">
        <f t="shared" si="116"/>
        <v>0</v>
      </c>
      <c r="X136">
        <f t="shared" si="117"/>
        <v>0</v>
      </c>
      <c r="Y136">
        <f t="shared" si="118"/>
        <v>0</v>
      </c>
      <c r="AA136">
        <v>50573937</v>
      </c>
      <c r="AB136">
        <f t="shared" si="119"/>
        <v>149763.07</v>
      </c>
      <c r="AC136">
        <f t="shared" si="120"/>
        <v>149763.07</v>
      </c>
      <c r="AD136">
        <f t="shared" si="121"/>
        <v>0</v>
      </c>
      <c r="AE136">
        <f t="shared" si="122"/>
        <v>0</v>
      </c>
      <c r="AF136">
        <f t="shared" si="123"/>
        <v>0</v>
      </c>
      <c r="AG136">
        <f t="shared" si="124"/>
        <v>0</v>
      </c>
      <c r="AH136">
        <f t="shared" si="125"/>
        <v>0</v>
      </c>
      <c r="AI136">
        <f t="shared" si="126"/>
        <v>0</v>
      </c>
      <c r="AJ136">
        <f t="shared" si="127"/>
        <v>0</v>
      </c>
      <c r="AK136">
        <v>149763.07</v>
      </c>
      <c r="AL136">
        <v>149763.07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1.21</v>
      </c>
      <c r="BD136" t="s">
        <v>463</v>
      </c>
      <c r="BE136" t="s">
        <v>463</v>
      </c>
      <c r="BF136" t="s">
        <v>463</v>
      </c>
      <c r="BG136" t="s">
        <v>463</v>
      </c>
      <c r="BH136">
        <v>3</v>
      </c>
      <c r="BI136">
        <v>2</v>
      </c>
      <c r="BJ136" t="s">
        <v>809</v>
      </c>
      <c r="BM136">
        <v>500002</v>
      </c>
      <c r="BN136">
        <v>0</v>
      </c>
      <c r="BO136" t="s">
        <v>807</v>
      </c>
      <c r="BP136">
        <v>1</v>
      </c>
      <c r="BQ136">
        <v>12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463</v>
      </c>
      <c r="BZ136">
        <v>0</v>
      </c>
      <c r="CA136">
        <v>0</v>
      </c>
      <c r="CB136" t="s">
        <v>463</v>
      </c>
      <c r="CE136">
        <v>0</v>
      </c>
      <c r="CF136">
        <v>0</v>
      </c>
      <c r="CG136">
        <v>0</v>
      </c>
      <c r="CM136">
        <v>0</v>
      </c>
      <c r="CN136" t="s">
        <v>463</v>
      </c>
      <c r="CO136">
        <v>0</v>
      </c>
      <c r="CP136">
        <f t="shared" si="128"/>
        <v>0</v>
      </c>
      <c r="CQ136">
        <f t="shared" si="129"/>
        <v>181213.31</v>
      </c>
      <c r="CR136">
        <f t="shared" si="130"/>
        <v>0</v>
      </c>
      <c r="CS136">
        <f t="shared" si="131"/>
        <v>0</v>
      </c>
      <c r="CT136">
        <f t="shared" si="132"/>
        <v>0</v>
      </c>
      <c r="CU136">
        <f t="shared" si="133"/>
        <v>0</v>
      </c>
      <c r="CV136">
        <f t="shared" si="134"/>
        <v>0</v>
      </c>
      <c r="CW136">
        <f t="shared" si="135"/>
        <v>0</v>
      </c>
      <c r="CX136">
        <f t="shared" si="136"/>
        <v>0</v>
      </c>
      <c r="CY136">
        <f>0</f>
        <v>0</v>
      </c>
      <c r="CZ136">
        <f>0</f>
        <v>0</v>
      </c>
      <c r="DC136" t="s">
        <v>463</v>
      </c>
      <c r="DD136" t="s">
        <v>463</v>
      </c>
      <c r="DE136" t="s">
        <v>463</v>
      </c>
      <c r="DF136" t="s">
        <v>463</v>
      </c>
      <c r="DG136" t="s">
        <v>463</v>
      </c>
      <c r="DH136" t="s">
        <v>463</v>
      </c>
      <c r="DI136" t="s">
        <v>463</v>
      </c>
      <c r="DJ136" t="s">
        <v>463</v>
      </c>
      <c r="DK136" t="s">
        <v>463</v>
      </c>
      <c r="DL136" t="s">
        <v>463</v>
      </c>
      <c r="DM136" t="s">
        <v>463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534</v>
      </c>
      <c r="DW136" t="s">
        <v>534</v>
      </c>
      <c r="DX136">
        <v>1000</v>
      </c>
      <c r="DZ136" t="s">
        <v>463</v>
      </c>
      <c r="EA136" t="s">
        <v>463</v>
      </c>
      <c r="EB136" t="s">
        <v>463</v>
      </c>
      <c r="EC136" t="s">
        <v>463</v>
      </c>
      <c r="EE136">
        <v>49505431</v>
      </c>
      <c r="EF136">
        <v>12</v>
      </c>
      <c r="EG136" t="s">
        <v>738</v>
      </c>
      <c r="EH136">
        <v>0</v>
      </c>
      <c r="EI136" t="s">
        <v>463</v>
      </c>
      <c r="EJ136">
        <v>2</v>
      </c>
      <c r="EK136">
        <v>500002</v>
      </c>
      <c r="EL136" t="s">
        <v>739</v>
      </c>
      <c r="EM136" t="s">
        <v>740</v>
      </c>
      <c r="EO136" t="s">
        <v>463</v>
      </c>
      <c r="EQ136">
        <v>0</v>
      </c>
      <c r="ER136">
        <v>149763.07</v>
      </c>
      <c r="ES136">
        <v>149763.07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463</v>
      </c>
      <c r="GD136">
        <v>1</v>
      </c>
      <c r="GF136">
        <v>2046626941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37"/>
        <v>0</v>
      </c>
      <c r="GM136">
        <f t="shared" si="138"/>
        <v>0</v>
      </c>
      <c r="GN136">
        <f t="shared" si="139"/>
        <v>0</v>
      </c>
      <c r="GO136">
        <f t="shared" si="140"/>
        <v>0</v>
      </c>
      <c r="GP136">
        <f t="shared" si="141"/>
        <v>0</v>
      </c>
      <c r="GR136">
        <v>0</v>
      </c>
      <c r="GS136">
        <v>0</v>
      </c>
      <c r="GT136">
        <v>0</v>
      </c>
      <c r="GU136" t="s">
        <v>463</v>
      </c>
      <c r="GV136">
        <f t="shared" si="142"/>
        <v>0</v>
      </c>
      <c r="GW136">
        <v>1</v>
      </c>
      <c r="GX136">
        <f t="shared" si="143"/>
        <v>0</v>
      </c>
      <c r="HA136">
        <v>0</v>
      </c>
      <c r="HB136">
        <v>0</v>
      </c>
      <c r="HC136">
        <f t="shared" si="144"/>
        <v>0</v>
      </c>
      <c r="HE136" t="s">
        <v>463</v>
      </c>
      <c r="HF136" t="s">
        <v>463</v>
      </c>
      <c r="HM136" t="s">
        <v>463</v>
      </c>
      <c r="HN136" t="s">
        <v>463</v>
      </c>
      <c r="HO136" t="s">
        <v>463</v>
      </c>
      <c r="HP136" t="s">
        <v>463</v>
      </c>
      <c r="HQ136" t="s">
        <v>463</v>
      </c>
      <c r="HS136">
        <v>0</v>
      </c>
      <c r="IK136">
        <v>0</v>
      </c>
    </row>
    <row r="137" spans="1:245">
      <c r="A137">
        <v>17</v>
      </c>
      <c r="B137">
        <v>1</v>
      </c>
      <c r="E137" t="s">
        <v>814</v>
      </c>
      <c r="F137" t="s">
        <v>807</v>
      </c>
      <c r="G137" t="s">
        <v>815</v>
      </c>
      <c r="H137" t="s">
        <v>534</v>
      </c>
      <c r="I137">
        <f>ROUND(0*1.2/1000,7)</f>
        <v>0</v>
      </c>
      <c r="J137">
        <v>0</v>
      </c>
      <c r="K137">
        <f>ROUND(0*1.2/1000,7)</f>
        <v>0</v>
      </c>
      <c r="O137">
        <f t="shared" si="108"/>
        <v>0</v>
      </c>
      <c r="P137">
        <f t="shared" si="109"/>
        <v>0</v>
      </c>
      <c r="Q137">
        <f t="shared" si="110"/>
        <v>0</v>
      </c>
      <c r="R137">
        <f t="shared" si="111"/>
        <v>0</v>
      </c>
      <c r="S137">
        <f t="shared" si="112"/>
        <v>0</v>
      </c>
      <c r="T137">
        <f t="shared" si="113"/>
        <v>0</v>
      </c>
      <c r="U137">
        <f t="shared" si="114"/>
        <v>0</v>
      </c>
      <c r="V137">
        <f t="shared" si="115"/>
        <v>0</v>
      </c>
      <c r="W137">
        <f t="shared" si="116"/>
        <v>0</v>
      </c>
      <c r="X137">
        <f t="shared" si="117"/>
        <v>0</v>
      </c>
      <c r="Y137">
        <f t="shared" si="118"/>
        <v>0</v>
      </c>
      <c r="AA137">
        <v>50573937</v>
      </c>
      <c r="AB137">
        <f t="shared" si="119"/>
        <v>149763.07</v>
      </c>
      <c r="AC137">
        <f t="shared" si="120"/>
        <v>149763.07</v>
      </c>
      <c r="AD137">
        <f t="shared" si="121"/>
        <v>0</v>
      </c>
      <c r="AE137">
        <f t="shared" si="122"/>
        <v>0</v>
      </c>
      <c r="AF137">
        <f t="shared" si="123"/>
        <v>0</v>
      </c>
      <c r="AG137">
        <f t="shared" si="124"/>
        <v>0</v>
      </c>
      <c r="AH137">
        <f t="shared" si="125"/>
        <v>0</v>
      </c>
      <c r="AI137">
        <f t="shared" si="126"/>
        <v>0</v>
      </c>
      <c r="AJ137">
        <f t="shared" si="127"/>
        <v>0</v>
      </c>
      <c r="AK137">
        <v>149763.07</v>
      </c>
      <c r="AL137">
        <v>149763.07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1.21</v>
      </c>
      <c r="BD137" t="s">
        <v>463</v>
      </c>
      <c r="BE137" t="s">
        <v>463</v>
      </c>
      <c r="BF137" t="s">
        <v>463</v>
      </c>
      <c r="BG137" t="s">
        <v>463</v>
      </c>
      <c r="BH137">
        <v>3</v>
      </c>
      <c r="BI137">
        <v>2</v>
      </c>
      <c r="BJ137" t="s">
        <v>809</v>
      </c>
      <c r="BM137">
        <v>500002</v>
      </c>
      <c r="BN137">
        <v>0</v>
      </c>
      <c r="BO137" t="s">
        <v>807</v>
      </c>
      <c r="BP137">
        <v>1</v>
      </c>
      <c r="BQ137">
        <v>12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463</v>
      </c>
      <c r="BZ137">
        <v>0</v>
      </c>
      <c r="CA137">
        <v>0</v>
      </c>
      <c r="CB137" t="s">
        <v>463</v>
      </c>
      <c r="CE137">
        <v>0</v>
      </c>
      <c r="CF137">
        <v>0</v>
      </c>
      <c r="CG137">
        <v>0</v>
      </c>
      <c r="CM137">
        <v>0</v>
      </c>
      <c r="CN137" t="s">
        <v>463</v>
      </c>
      <c r="CO137">
        <v>0</v>
      </c>
      <c r="CP137">
        <f t="shared" si="128"/>
        <v>0</v>
      </c>
      <c r="CQ137">
        <f t="shared" si="129"/>
        <v>181213.31</v>
      </c>
      <c r="CR137">
        <f t="shared" si="130"/>
        <v>0</v>
      </c>
      <c r="CS137">
        <f t="shared" si="131"/>
        <v>0</v>
      </c>
      <c r="CT137">
        <f t="shared" si="132"/>
        <v>0</v>
      </c>
      <c r="CU137">
        <f t="shared" si="133"/>
        <v>0</v>
      </c>
      <c r="CV137">
        <f t="shared" si="134"/>
        <v>0</v>
      </c>
      <c r="CW137">
        <f t="shared" si="135"/>
        <v>0</v>
      </c>
      <c r="CX137">
        <f t="shared" si="136"/>
        <v>0</v>
      </c>
      <c r="CY137">
        <f>0</f>
        <v>0</v>
      </c>
      <c r="CZ137">
        <f>0</f>
        <v>0</v>
      </c>
      <c r="DC137" t="s">
        <v>463</v>
      </c>
      <c r="DD137" t="s">
        <v>463</v>
      </c>
      <c r="DE137" t="s">
        <v>463</v>
      </c>
      <c r="DF137" t="s">
        <v>463</v>
      </c>
      <c r="DG137" t="s">
        <v>463</v>
      </c>
      <c r="DH137" t="s">
        <v>463</v>
      </c>
      <c r="DI137" t="s">
        <v>463</v>
      </c>
      <c r="DJ137" t="s">
        <v>463</v>
      </c>
      <c r="DK137" t="s">
        <v>463</v>
      </c>
      <c r="DL137" t="s">
        <v>463</v>
      </c>
      <c r="DM137" t="s">
        <v>463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534</v>
      </c>
      <c r="DW137" t="s">
        <v>534</v>
      </c>
      <c r="DX137">
        <v>1000</v>
      </c>
      <c r="DZ137" t="s">
        <v>463</v>
      </c>
      <c r="EA137" t="s">
        <v>463</v>
      </c>
      <c r="EB137" t="s">
        <v>463</v>
      </c>
      <c r="EC137" t="s">
        <v>463</v>
      </c>
      <c r="EE137">
        <v>49505431</v>
      </c>
      <c r="EF137">
        <v>12</v>
      </c>
      <c r="EG137" t="s">
        <v>738</v>
      </c>
      <c r="EH137">
        <v>0</v>
      </c>
      <c r="EI137" t="s">
        <v>463</v>
      </c>
      <c r="EJ137">
        <v>2</v>
      </c>
      <c r="EK137">
        <v>500002</v>
      </c>
      <c r="EL137" t="s">
        <v>739</v>
      </c>
      <c r="EM137" t="s">
        <v>740</v>
      </c>
      <c r="EO137" t="s">
        <v>463</v>
      </c>
      <c r="EQ137">
        <v>0</v>
      </c>
      <c r="ER137">
        <v>149763.07</v>
      </c>
      <c r="ES137">
        <v>149763.07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463</v>
      </c>
      <c r="GD137">
        <v>1</v>
      </c>
      <c r="GF137">
        <v>1146243277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37"/>
        <v>0</v>
      </c>
      <c r="GM137">
        <f t="shared" si="138"/>
        <v>0</v>
      </c>
      <c r="GN137">
        <f t="shared" si="139"/>
        <v>0</v>
      </c>
      <c r="GO137">
        <f t="shared" si="140"/>
        <v>0</v>
      </c>
      <c r="GP137">
        <f t="shared" si="141"/>
        <v>0</v>
      </c>
      <c r="GR137">
        <v>0</v>
      </c>
      <c r="GS137">
        <v>0</v>
      </c>
      <c r="GT137">
        <v>0</v>
      </c>
      <c r="GU137" t="s">
        <v>463</v>
      </c>
      <c r="GV137">
        <f t="shared" si="142"/>
        <v>0</v>
      </c>
      <c r="GW137">
        <v>1</v>
      </c>
      <c r="GX137">
        <f t="shared" si="143"/>
        <v>0</v>
      </c>
      <c r="HA137">
        <v>0</v>
      </c>
      <c r="HB137">
        <v>0</v>
      </c>
      <c r="HC137">
        <f t="shared" si="144"/>
        <v>0</v>
      </c>
      <c r="HE137" t="s">
        <v>463</v>
      </c>
      <c r="HF137" t="s">
        <v>463</v>
      </c>
      <c r="HM137" t="s">
        <v>463</v>
      </c>
      <c r="HN137" t="s">
        <v>463</v>
      </c>
      <c r="HO137" t="s">
        <v>463</v>
      </c>
      <c r="HP137" t="s">
        <v>463</v>
      </c>
      <c r="HQ137" t="s">
        <v>463</v>
      </c>
      <c r="HS137">
        <v>0</v>
      </c>
      <c r="IK137">
        <v>0</v>
      </c>
    </row>
    <row r="138" spans="1:245">
      <c r="A138">
        <v>17</v>
      </c>
      <c r="B138">
        <v>1</v>
      </c>
      <c r="E138" t="s">
        <v>816</v>
      </c>
      <c r="F138" t="s">
        <v>817</v>
      </c>
      <c r="G138" t="s">
        <v>818</v>
      </c>
      <c r="H138" t="s">
        <v>534</v>
      </c>
      <c r="I138">
        <v>0</v>
      </c>
      <c r="J138">
        <v>0</v>
      </c>
      <c r="K138">
        <v>0</v>
      </c>
      <c r="O138">
        <f t="shared" si="108"/>
        <v>0</v>
      </c>
      <c r="P138">
        <f t="shared" si="109"/>
        <v>0</v>
      </c>
      <c r="Q138">
        <f t="shared" si="110"/>
        <v>0</v>
      </c>
      <c r="R138">
        <f t="shared" si="111"/>
        <v>0</v>
      </c>
      <c r="S138">
        <f t="shared" si="112"/>
        <v>0</v>
      </c>
      <c r="T138">
        <f t="shared" si="113"/>
        <v>0</v>
      </c>
      <c r="U138">
        <f t="shared" si="114"/>
        <v>0</v>
      </c>
      <c r="V138">
        <f t="shared" si="115"/>
        <v>0</v>
      </c>
      <c r="W138">
        <f t="shared" si="116"/>
        <v>0</v>
      </c>
      <c r="X138">
        <f t="shared" si="117"/>
        <v>0</v>
      </c>
      <c r="Y138">
        <f t="shared" si="118"/>
        <v>0</v>
      </c>
      <c r="AA138">
        <v>50573937</v>
      </c>
      <c r="AB138">
        <f t="shared" si="119"/>
        <v>42383.7</v>
      </c>
      <c r="AC138">
        <f t="shared" si="120"/>
        <v>42383.7</v>
      </c>
      <c r="AD138">
        <f t="shared" si="121"/>
        <v>0</v>
      </c>
      <c r="AE138">
        <f t="shared" si="122"/>
        <v>0</v>
      </c>
      <c r="AF138">
        <f t="shared" si="123"/>
        <v>0</v>
      </c>
      <c r="AG138">
        <f t="shared" si="124"/>
        <v>0</v>
      </c>
      <c r="AH138">
        <f t="shared" si="125"/>
        <v>0</v>
      </c>
      <c r="AI138">
        <f t="shared" si="126"/>
        <v>0</v>
      </c>
      <c r="AJ138">
        <f t="shared" si="127"/>
        <v>0</v>
      </c>
      <c r="AK138">
        <v>42383.7</v>
      </c>
      <c r="AL138">
        <v>42383.7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463</v>
      </c>
      <c r="BE138" t="s">
        <v>463</v>
      </c>
      <c r="BF138" t="s">
        <v>463</v>
      </c>
      <c r="BG138" t="s">
        <v>463</v>
      </c>
      <c r="BH138">
        <v>3</v>
      </c>
      <c r="BI138">
        <v>1</v>
      </c>
      <c r="BJ138" t="s">
        <v>819</v>
      </c>
      <c r="BM138">
        <v>500001</v>
      </c>
      <c r="BN138">
        <v>0</v>
      </c>
      <c r="BO138" t="s">
        <v>463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463</v>
      </c>
      <c r="BZ138">
        <v>0</v>
      </c>
      <c r="CA138">
        <v>0</v>
      </c>
      <c r="CB138" t="s">
        <v>463</v>
      </c>
      <c r="CE138">
        <v>0</v>
      </c>
      <c r="CF138">
        <v>0</v>
      </c>
      <c r="CG138">
        <v>0</v>
      </c>
      <c r="CM138">
        <v>0</v>
      </c>
      <c r="CN138" t="s">
        <v>463</v>
      </c>
      <c r="CO138">
        <v>0</v>
      </c>
      <c r="CP138">
        <f t="shared" si="128"/>
        <v>0</v>
      </c>
      <c r="CQ138">
        <f t="shared" si="129"/>
        <v>42383.7</v>
      </c>
      <c r="CR138">
        <f t="shared" si="130"/>
        <v>0</v>
      </c>
      <c r="CS138">
        <f t="shared" si="131"/>
        <v>0</v>
      </c>
      <c r="CT138">
        <f t="shared" si="132"/>
        <v>0</v>
      </c>
      <c r="CU138">
        <f t="shared" si="133"/>
        <v>0</v>
      </c>
      <c r="CV138">
        <f t="shared" si="134"/>
        <v>0</v>
      </c>
      <c r="CW138">
        <f t="shared" si="135"/>
        <v>0</v>
      </c>
      <c r="CX138">
        <f t="shared" si="136"/>
        <v>0</v>
      </c>
      <c r="CY138">
        <f>0</f>
        <v>0</v>
      </c>
      <c r="CZ138">
        <f>0</f>
        <v>0</v>
      </c>
      <c r="DC138" t="s">
        <v>463</v>
      </c>
      <c r="DD138" t="s">
        <v>463</v>
      </c>
      <c r="DE138" t="s">
        <v>463</v>
      </c>
      <c r="DF138" t="s">
        <v>463</v>
      </c>
      <c r="DG138" t="s">
        <v>463</v>
      </c>
      <c r="DH138" t="s">
        <v>463</v>
      </c>
      <c r="DI138" t="s">
        <v>463</v>
      </c>
      <c r="DJ138" t="s">
        <v>463</v>
      </c>
      <c r="DK138" t="s">
        <v>463</v>
      </c>
      <c r="DL138" t="s">
        <v>463</v>
      </c>
      <c r="DM138" t="s">
        <v>463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534</v>
      </c>
      <c r="DW138" t="s">
        <v>534</v>
      </c>
      <c r="DX138">
        <v>1000</v>
      </c>
      <c r="DZ138" t="s">
        <v>463</v>
      </c>
      <c r="EA138" t="s">
        <v>463</v>
      </c>
      <c r="EB138" t="s">
        <v>463</v>
      </c>
      <c r="EC138" t="s">
        <v>463</v>
      </c>
      <c r="EE138">
        <v>49505430</v>
      </c>
      <c r="EF138">
        <v>8</v>
      </c>
      <c r="EG138" t="s">
        <v>731</v>
      </c>
      <c r="EH138">
        <v>0</v>
      </c>
      <c r="EI138" t="s">
        <v>463</v>
      </c>
      <c r="EJ138">
        <v>1</v>
      </c>
      <c r="EK138">
        <v>500001</v>
      </c>
      <c r="EL138" t="s">
        <v>732</v>
      </c>
      <c r="EM138" t="s">
        <v>733</v>
      </c>
      <c r="EO138" t="s">
        <v>463</v>
      </c>
      <c r="EQ138">
        <v>0</v>
      </c>
      <c r="ER138">
        <v>42383.7</v>
      </c>
      <c r="ES138">
        <v>42383.7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463</v>
      </c>
      <c r="GD138">
        <v>1</v>
      </c>
      <c r="GE138">
        <v>63745</v>
      </c>
      <c r="GF138">
        <v>1915704082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37"/>
        <v>0</v>
      </c>
      <c r="GM138">
        <f t="shared" si="138"/>
        <v>0</v>
      </c>
      <c r="GN138">
        <f t="shared" si="139"/>
        <v>0</v>
      </c>
      <c r="GO138">
        <f t="shared" si="140"/>
        <v>0</v>
      </c>
      <c r="GP138">
        <f t="shared" si="141"/>
        <v>0</v>
      </c>
      <c r="GR138">
        <v>3</v>
      </c>
      <c r="GS138">
        <v>3</v>
      </c>
      <c r="GT138">
        <v>0</v>
      </c>
      <c r="GU138" t="s">
        <v>463</v>
      </c>
      <c r="GV138">
        <f t="shared" si="142"/>
        <v>0</v>
      </c>
      <c r="GW138">
        <v>1</v>
      </c>
      <c r="GX138">
        <f t="shared" si="143"/>
        <v>0</v>
      </c>
      <c r="HA138">
        <v>0</v>
      </c>
      <c r="HB138">
        <v>0</v>
      </c>
      <c r="HC138">
        <f t="shared" si="144"/>
        <v>0</v>
      </c>
      <c r="HE138" t="s">
        <v>463</v>
      </c>
      <c r="HF138" t="s">
        <v>463</v>
      </c>
      <c r="HM138" t="s">
        <v>463</v>
      </c>
      <c r="HN138" t="s">
        <v>463</v>
      </c>
      <c r="HO138" t="s">
        <v>463</v>
      </c>
      <c r="HP138" t="s">
        <v>463</v>
      </c>
      <c r="HQ138" t="s">
        <v>463</v>
      </c>
      <c r="HS138">
        <v>0</v>
      </c>
      <c r="IK138">
        <v>0</v>
      </c>
    </row>
    <row r="139" spans="1:245">
      <c r="A139">
        <v>17</v>
      </c>
      <c r="B139">
        <v>1</v>
      </c>
      <c r="E139" t="s">
        <v>820</v>
      </c>
      <c r="F139" t="s">
        <v>821</v>
      </c>
      <c r="G139" t="s">
        <v>822</v>
      </c>
      <c r="H139" t="s">
        <v>534</v>
      </c>
      <c r="I139">
        <v>0</v>
      </c>
      <c r="J139">
        <v>0</v>
      </c>
      <c r="K139">
        <v>0</v>
      </c>
      <c r="O139">
        <f t="shared" si="108"/>
        <v>0</v>
      </c>
      <c r="P139">
        <f t="shared" si="109"/>
        <v>0</v>
      </c>
      <c r="Q139">
        <f t="shared" si="110"/>
        <v>0</v>
      </c>
      <c r="R139">
        <f t="shared" si="111"/>
        <v>0</v>
      </c>
      <c r="S139">
        <f t="shared" si="112"/>
        <v>0</v>
      </c>
      <c r="T139">
        <f t="shared" si="113"/>
        <v>0</v>
      </c>
      <c r="U139">
        <f t="shared" si="114"/>
        <v>0</v>
      </c>
      <c r="V139">
        <f t="shared" si="115"/>
        <v>0</v>
      </c>
      <c r="W139">
        <f t="shared" si="116"/>
        <v>0</v>
      </c>
      <c r="X139">
        <f t="shared" si="117"/>
        <v>0</v>
      </c>
      <c r="Y139">
        <f t="shared" si="118"/>
        <v>0</v>
      </c>
      <c r="AA139">
        <v>50573937</v>
      </c>
      <c r="AB139">
        <f t="shared" si="119"/>
        <v>67306.5</v>
      </c>
      <c r="AC139">
        <f t="shared" si="120"/>
        <v>67306.5</v>
      </c>
      <c r="AD139">
        <f t="shared" si="121"/>
        <v>0</v>
      </c>
      <c r="AE139">
        <f t="shared" si="122"/>
        <v>0</v>
      </c>
      <c r="AF139">
        <f t="shared" si="123"/>
        <v>0</v>
      </c>
      <c r="AG139">
        <f t="shared" si="124"/>
        <v>0</v>
      </c>
      <c r="AH139">
        <f t="shared" si="125"/>
        <v>0</v>
      </c>
      <c r="AI139">
        <f t="shared" si="126"/>
        <v>0</v>
      </c>
      <c r="AJ139">
        <f t="shared" si="127"/>
        <v>0</v>
      </c>
      <c r="AK139">
        <v>67306.5</v>
      </c>
      <c r="AL139">
        <v>67306.5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0.74</v>
      </c>
      <c r="BD139" t="s">
        <v>463</v>
      </c>
      <c r="BE139" t="s">
        <v>463</v>
      </c>
      <c r="BF139" t="s">
        <v>463</v>
      </c>
      <c r="BG139" t="s">
        <v>463</v>
      </c>
      <c r="BH139">
        <v>3</v>
      </c>
      <c r="BI139">
        <v>1</v>
      </c>
      <c r="BJ139" t="s">
        <v>823</v>
      </c>
      <c r="BM139">
        <v>500001</v>
      </c>
      <c r="BN139">
        <v>0</v>
      </c>
      <c r="BO139" t="s">
        <v>821</v>
      </c>
      <c r="BP139">
        <v>1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463</v>
      </c>
      <c r="BZ139">
        <v>0</v>
      </c>
      <c r="CA139">
        <v>0</v>
      </c>
      <c r="CB139" t="s">
        <v>463</v>
      </c>
      <c r="CE139">
        <v>0</v>
      </c>
      <c r="CF139">
        <v>0</v>
      </c>
      <c r="CG139">
        <v>0</v>
      </c>
      <c r="CM139">
        <v>0</v>
      </c>
      <c r="CN139" t="s">
        <v>463</v>
      </c>
      <c r="CO139">
        <v>0</v>
      </c>
      <c r="CP139">
        <f t="shared" si="128"/>
        <v>0</v>
      </c>
      <c r="CQ139">
        <f t="shared" si="129"/>
        <v>49806.81</v>
      </c>
      <c r="CR139">
        <f t="shared" si="130"/>
        <v>0</v>
      </c>
      <c r="CS139">
        <f t="shared" si="131"/>
        <v>0</v>
      </c>
      <c r="CT139">
        <f t="shared" si="132"/>
        <v>0</v>
      </c>
      <c r="CU139">
        <f t="shared" si="133"/>
        <v>0</v>
      </c>
      <c r="CV139">
        <f t="shared" si="134"/>
        <v>0</v>
      </c>
      <c r="CW139">
        <f t="shared" si="135"/>
        <v>0</v>
      </c>
      <c r="CX139">
        <f t="shared" si="136"/>
        <v>0</v>
      </c>
      <c r="CY139">
        <f>0</f>
        <v>0</v>
      </c>
      <c r="CZ139">
        <f>0</f>
        <v>0</v>
      </c>
      <c r="DC139" t="s">
        <v>463</v>
      </c>
      <c r="DD139" t="s">
        <v>463</v>
      </c>
      <c r="DE139" t="s">
        <v>463</v>
      </c>
      <c r="DF139" t="s">
        <v>463</v>
      </c>
      <c r="DG139" t="s">
        <v>463</v>
      </c>
      <c r="DH139" t="s">
        <v>463</v>
      </c>
      <c r="DI139" t="s">
        <v>463</v>
      </c>
      <c r="DJ139" t="s">
        <v>463</v>
      </c>
      <c r="DK139" t="s">
        <v>463</v>
      </c>
      <c r="DL139" t="s">
        <v>463</v>
      </c>
      <c r="DM139" t="s">
        <v>463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534</v>
      </c>
      <c r="DW139" t="s">
        <v>534</v>
      </c>
      <c r="DX139">
        <v>1000</v>
      </c>
      <c r="DZ139" t="s">
        <v>463</v>
      </c>
      <c r="EA139" t="s">
        <v>463</v>
      </c>
      <c r="EB139" t="s">
        <v>463</v>
      </c>
      <c r="EC139" t="s">
        <v>463</v>
      </c>
      <c r="EE139">
        <v>49505430</v>
      </c>
      <c r="EF139">
        <v>8</v>
      </c>
      <c r="EG139" t="s">
        <v>731</v>
      </c>
      <c r="EH139">
        <v>0</v>
      </c>
      <c r="EI139" t="s">
        <v>463</v>
      </c>
      <c r="EJ139">
        <v>1</v>
      </c>
      <c r="EK139">
        <v>500001</v>
      </c>
      <c r="EL139" t="s">
        <v>732</v>
      </c>
      <c r="EM139" t="s">
        <v>733</v>
      </c>
      <c r="EO139" t="s">
        <v>463</v>
      </c>
      <c r="EQ139">
        <v>0</v>
      </c>
      <c r="ER139">
        <v>67306.5</v>
      </c>
      <c r="ES139">
        <v>67306.5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463</v>
      </c>
      <c r="GD139">
        <v>1</v>
      </c>
      <c r="GF139">
        <v>-618984752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37"/>
        <v>0</v>
      </c>
      <c r="GM139">
        <f t="shared" si="138"/>
        <v>0</v>
      </c>
      <c r="GN139">
        <f t="shared" si="139"/>
        <v>0</v>
      </c>
      <c r="GO139">
        <f t="shared" si="140"/>
        <v>0</v>
      </c>
      <c r="GP139">
        <f t="shared" si="141"/>
        <v>0</v>
      </c>
      <c r="GR139">
        <v>0</v>
      </c>
      <c r="GS139">
        <v>0</v>
      </c>
      <c r="GT139">
        <v>0</v>
      </c>
      <c r="GU139" t="s">
        <v>463</v>
      </c>
      <c r="GV139">
        <f t="shared" si="142"/>
        <v>0</v>
      </c>
      <c r="GW139">
        <v>1</v>
      </c>
      <c r="GX139">
        <f t="shared" si="143"/>
        <v>0</v>
      </c>
      <c r="HA139">
        <v>0</v>
      </c>
      <c r="HB139">
        <v>0</v>
      </c>
      <c r="HC139">
        <f t="shared" si="144"/>
        <v>0</v>
      </c>
      <c r="HE139" t="s">
        <v>463</v>
      </c>
      <c r="HF139" t="s">
        <v>463</v>
      </c>
      <c r="HM139" t="s">
        <v>463</v>
      </c>
      <c r="HN139" t="s">
        <v>463</v>
      </c>
      <c r="HO139" t="s">
        <v>463</v>
      </c>
      <c r="HP139" t="s">
        <v>463</v>
      </c>
      <c r="HQ139" t="s">
        <v>463</v>
      </c>
      <c r="HS139">
        <v>0</v>
      </c>
      <c r="IK139">
        <v>0</v>
      </c>
    </row>
    <row r="140" spans="1:245">
      <c r="A140">
        <v>17</v>
      </c>
      <c r="B140">
        <v>1</v>
      </c>
      <c r="E140" t="s">
        <v>824</v>
      </c>
      <c r="F140" t="s">
        <v>825</v>
      </c>
      <c r="G140" t="s">
        <v>826</v>
      </c>
      <c r="H140" t="s">
        <v>534</v>
      </c>
      <c r="I140">
        <v>0</v>
      </c>
      <c r="J140">
        <v>0</v>
      </c>
      <c r="K140">
        <v>0</v>
      </c>
      <c r="O140">
        <f t="shared" si="108"/>
        <v>0</v>
      </c>
      <c r="P140">
        <f t="shared" si="109"/>
        <v>0</v>
      </c>
      <c r="Q140">
        <f t="shared" si="110"/>
        <v>0</v>
      </c>
      <c r="R140">
        <f t="shared" si="111"/>
        <v>0</v>
      </c>
      <c r="S140">
        <f t="shared" si="112"/>
        <v>0</v>
      </c>
      <c r="T140">
        <f t="shared" si="113"/>
        <v>0</v>
      </c>
      <c r="U140">
        <f t="shared" si="114"/>
        <v>0</v>
      </c>
      <c r="V140">
        <f t="shared" si="115"/>
        <v>0</v>
      </c>
      <c r="W140">
        <f t="shared" si="116"/>
        <v>0</v>
      </c>
      <c r="X140">
        <f t="shared" si="117"/>
        <v>0</v>
      </c>
      <c r="Y140">
        <f t="shared" si="118"/>
        <v>0</v>
      </c>
      <c r="AA140">
        <v>50573937</v>
      </c>
      <c r="AB140">
        <f t="shared" si="119"/>
        <v>67961.14</v>
      </c>
      <c r="AC140">
        <f t="shared" si="120"/>
        <v>67961.14</v>
      </c>
      <c r="AD140">
        <f t="shared" si="121"/>
        <v>0</v>
      </c>
      <c r="AE140">
        <f t="shared" si="122"/>
        <v>0</v>
      </c>
      <c r="AF140">
        <f t="shared" si="123"/>
        <v>0</v>
      </c>
      <c r="AG140">
        <f t="shared" si="124"/>
        <v>0</v>
      </c>
      <c r="AH140">
        <f t="shared" si="125"/>
        <v>0</v>
      </c>
      <c r="AI140">
        <f t="shared" si="126"/>
        <v>0</v>
      </c>
      <c r="AJ140">
        <f t="shared" si="127"/>
        <v>0</v>
      </c>
      <c r="AK140">
        <v>67961.14</v>
      </c>
      <c r="AL140">
        <v>67961.14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0.74</v>
      </c>
      <c r="BD140" t="s">
        <v>463</v>
      </c>
      <c r="BE140" t="s">
        <v>463</v>
      </c>
      <c r="BF140" t="s">
        <v>463</v>
      </c>
      <c r="BG140" t="s">
        <v>463</v>
      </c>
      <c r="BH140">
        <v>3</v>
      </c>
      <c r="BI140">
        <v>1</v>
      </c>
      <c r="BJ140" t="s">
        <v>827</v>
      </c>
      <c r="BM140">
        <v>500001</v>
      </c>
      <c r="BN140">
        <v>0</v>
      </c>
      <c r="BO140" t="s">
        <v>825</v>
      </c>
      <c r="BP140">
        <v>1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463</v>
      </c>
      <c r="BZ140">
        <v>0</v>
      </c>
      <c r="CA140">
        <v>0</v>
      </c>
      <c r="CB140" t="s">
        <v>463</v>
      </c>
      <c r="CE140">
        <v>0</v>
      </c>
      <c r="CF140">
        <v>0</v>
      </c>
      <c r="CG140">
        <v>0</v>
      </c>
      <c r="CM140">
        <v>0</v>
      </c>
      <c r="CN140" t="s">
        <v>463</v>
      </c>
      <c r="CO140">
        <v>0</v>
      </c>
      <c r="CP140">
        <f t="shared" si="128"/>
        <v>0</v>
      </c>
      <c r="CQ140">
        <f t="shared" si="129"/>
        <v>50291.24</v>
      </c>
      <c r="CR140">
        <f t="shared" si="130"/>
        <v>0</v>
      </c>
      <c r="CS140">
        <f t="shared" si="131"/>
        <v>0</v>
      </c>
      <c r="CT140">
        <f t="shared" si="132"/>
        <v>0</v>
      </c>
      <c r="CU140">
        <f t="shared" si="133"/>
        <v>0</v>
      </c>
      <c r="CV140">
        <f t="shared" si="134"/>
        <v>0</v>
      </c>
      <c r="CW140">
        <f t="shared" si="135"/>
        <v>0</v>
      </c>
      <c r="CX140">
        <f t="shared" si="136"/>
        <v>0</v>
      </c>
      <c r="CY140">
        <f>0</f>
        <v>0</v>
      </c>
      <c r="CZ140">
        <f>0</f>
        <v>0</v>
      </c>
      <c r="DC140" t="s">
        <v>463</v>
      </c>
      <c r="DD140" t="s">
        <v>463</v>
      </c>
      <c r="DE140" t="s">
        <v>463</v>
      </c>
      <c r="DF140" t="s">
        <v>463</v>
      </c>
      <c r="DG140" t="s">
        <v>463</v>
      </c>
      <c r="DH140" t="s">
        <v>463</v>
      </c>
      <c r="DI140" t="s">
        <v>463</v>
      </c>
      <c r="DJ140" t="s">
        <v>463</v>
      </c>
      <c r="DK140" t="s">
        <v>463</v>
      </c>
      <c r="DL140" t="s">
        <v>463</v>
      </c>
      <c r="DM140" t="s">
        <v>463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534</v>
      </c>
      <c r="DW140" t="s">
        <v>534</v>
      </c>
      <c r="DX140">
        <v>1000</v>
      </c>
      <c r="DZ140" t="s">
        <v>463</v>
      </c>
      <c r="EA140" t="s">
        <v>463</v>
      </c>
      <c r="EB140" t="s">
        <v>463</v>
      </c>
      <c r="EC140" t="s">
        <v>463</v>
      </c>
      <c r="EE140">
        <v>49505430</v>
      </c>
      <c r="EF140">
        <v>8</v>
      </c>
      <c r="EG140" t="s">
        <v>731</v>
      </c>
      <c r="EH140">
        <v>0</v>
      </c>
      <c r="EI140" t="s">
        <v>463</v>
      </c>
      <c r="EJ140">
        <v>1</v>
      </c>
      <c r="EK140">
        <v>500001</v>
      </c>
      <c r="EL140" t="s">
        <v>732</v>
      </c>
      <c r="EM140" t="s">
        <v>733</v>
      </c>
      <c r="EO140" t="s">
        <v>463</v>
      </c>
      <c r="EQ140">
        <v>0</v>
      </c>
      <c r="ER140">
        <v>67961.14</v>
      </c>
      <c r="ES140">
        <v>67961.14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463</v>
      </c>
      <c r="GD140">
        <v>1</v>
      </c>
      <c r="GF140">
        <v>-727613798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37"/>
        <v>0</v>
      </c>
      <c r="GM140">
        <f t="shared" si="138"/>
        <v>0</v>
      </c>
      <c r="GN140">
        <f t="shared" si="139"/>
        <v>0</v>
      </c>
      <c r="GO140">
        <f t="shared" si="140"/>
        <v>0</v>
      </c>
      <c r="GP140">
        <f t="shared" si="141"/>
        <v>0</v>
      </c>
      <c r="GR140">
        <v>0</v>
      </c>
      <c r="GS140">
        <v>0</v>
      </c>
      <c r="GT140">
        <v>0</v>
      </c>
      <c r="GU140" t="s">
        <v>463</v>
      </c>
      <c r="GV140">
        <f t="shared" si="142"/>
        <v>0</v>
      </c>
      <c r="GW140">
        <v>1</v>
      </c>
      <c r="GX140">
        <f t="shared" si="143"/>
        <v>0</v>
      </c>
      <c r="HA140">
        <v>0</v>
      </c>
      <c r="HB140">
        <v>0</v>
      </c>
      <c r="HC140">
        <f t="shared" si="144"/>
        <v>0</v>
      </c>
      <c r="HE140" t="s">
        <v>463</v>
      </c>
      <c r="HF140" t="s">
        <v>463</v>
      </c>
      <c r="HM140" t="s">
        <v>463</v>
      </c>
      <c r="HN140" t="s">
        <v>463</v>
      </c>
      <c r="HO140" t="s">
        <v>463</v>
      </c>
      <c r="HP140" t="s">
        <v>463</v>
      </c>
      <c r="HQ140" t="s">
        <v>463</v>
      </c>
      <c r="HS140">
        <v>0</v>
      </c>
      <c r="IK140">
        <v>0</v>
      </c>
    </row>
    <row r="141" spans="1:245">
      <c r="A141">
        <v>17</v>
      </c>
      <c r="B141">
        <v>1</v>
      </c>
      <c r="E141" t="s">
        <v>828</v>
      </c>
      <c r="F141" t="s">
        <v>829</v>
      </c>
      <c r="G141" t="s">
        <v>830</v>
      </c>
      <c r="H141" t="s">
        <v>534</v>
      </c>
      <c r="I141">
        <v>0</v>
      </c>
      <c r="J141">
        <v>0</v>
      </c>
      <c r="K141">
        <v>0</v>
      </c>
      <c r="O141">
        <f t="shared" si="108"/>
        <v>0</v>
      </c>
      <c r="P141">
        <f t="shared" si="109"/>
        <v>0</v>
      </c>
      <c r="Q141">
        <f t="shared" si="110"/>
        <v>0</v>
      </c>
      <c r="R141">
        <f t="shared" si="111"/>
        <v>0</v>
      </c>
      <c r="S141">
        <f t="shared" si="112"/>
        <v>0</v>
      </c>
      <c r="T141">
        <f t="shared" si="113"/>
        <v>0</v>
      </c>
      <c r="U141">
        <f t="shared" si="114"/>
        <v>0</v>
      </c>
      <c r="V141">
        <f t="shared" si="115"/>
        <v>0</v>
      </c>
      <c r="W141">
        <f t="shared" si="116"/>
        <v>0</v>
      </c>
      <c r="X141">
        <f t="shared" si="117"/>
        <v>0</v>
      </c>
      <c r="Y141">
        <f t="shared" si="118"/>
        <v>0</v>
      </c>
      <c r="AA141">
        <v>50573937</v>
      </c>
      <c r="AB141">
        <f t="shared" si="119"/>
        <v>41746.199999999997</v>
      </c>
      <c r="AC141">
        <f t="shared" si="120"/>
        <v>41746.199999999997</v>
      </c>
      <c r="AD141">
        <f t="shared" si="121"/>
        <v>0</v>
      </c>
      <c r="AE141">
        <f t="shared" si="122"/>
        <v>0</v>
      </c>
      <c r="AF141">
        <f t="shared" si="123"/>
        <v>0</v>
      </c>
      <c r="AG141">
        <f t="shared" si="124"/>
        <v>0</v>
      </c>
      <c r="AH141">
        <f t="shared" si="125"/>
        <v>0</v>
      </c>
      <c r="AI141">
        <f t="shared" si="126"/>
        <v>0</v>
      </c>
      <c r="AJ141">
        <f t="shared" si="127"/>
        <v>0</v>
      </c>
      <c r="AK141">
        <v>41746.199999999997</v>
      </c>
      <c r="AL141">
        <v>41746.199999999997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463</v>
      </c>
      <c r="BE141" t="s">
        <v>463</v>
      </c>
      <c r="BF141" t="s">
        <v>463</v>
      </c>
      <c r="BG141" t="s">
        <v>463</v>
      </c>
      <c r="BH141">
        <v>3</v>
      </c>
      <c r="BI141">
        <v>1</v>
      </c>
      <c r="BJ141" t="s">
        <v>831</v>
      </c>
      <c r="BM141">
        <v>500001</v>
      </c>
      <c r="BN141">
        <v>0</v>
      </c>
      <c r="BO141" t="s">
        <v>463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463</v>
      </c>
      <c r="BZ141">
        <v>0</v>
      </c>
      <c r="CA141">
        <v>0</v>
      </c>
      <c r="CB141" t="s">
        <v>463</v>
      </c>
      <c r="CE141">
        <v>0</v>
      </c>
      <c r="CF141">
        <v>0</v>
      </c>
      <c r="CG141">
        <v>0</v>
      </c>
      <c r="CM141">
        <v>0</v>
      </c>
      <c r="CN141" t="s">
        <v>463</v>
      </c>
      <c r="CO141">
        <v>0</v>
      </c>
      <c r="CP141">
        <f t="shared" si="128"/>
        <v>0</v>
      </c>
      <c r="CQ141">
        <f t="shared" si="129"/>
        <v>41746.199999999997</v>
      </c>
      <c r="CR141">
        <f t="shared" si="130"/>
        <v>0</v>
      </c>
      <c r="CS141">
        <f t="shared" si="131"/>
        <v>0</v>
      </c>
      <c r="CT141">
        <f t="shared" si="132"/>
        <v>0</v>
      </c>
      <c r="CU141">
        <f t="shared" si="133"/>
        <v>0</v>
      </c>
      <c r="CV141">
        <f t="shared" si="134"/>
        <v>0</v>
      </c>
      <c r="CW141">
        <f t="shared" si="135"/>
        <v>0</v>
      </c>
      <c r="CX141">
        <f t="shared" si="136"/>
        <v>0</v>
      </c>
      <c r="CY141">
        <f>0</f>
        <v>0</v>
      </c>
      <c r="CZ141">
        <f>0</f>
        <v>0</v>
      </c>
      <c r="DC141" t="s">
        <v>463</v>
      </c>
      <c r="DD141" t="s">
        <v>463</v>
      </c>
      <c r="DE141" t="s">
        <v>463</v>
      </c>
      <c r="DF141" t="s">
        <v>463</v>
      </c>
      <c r="DG141" t="s">
        <v>463</v>
      </c>
      <c r="DH141" t="s">
        <v>463</v>
      </c>
      <c r="DI141" t="s">
        <v>463</v>
      </c>
      <c r="DJ141" t="s">
        <v>463</v>
      </c>
      <c r="DK141" t="s">
        <v>463</v>
      </c>
      <c r="DL141" t="s">
        <v>463</v>
      </c>
      <c r="DM141" t="s">
        <v>463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534</v>
      </c>
      <c r="DW141" t="s">
        <v>534</v>
      </c>
      <c r="DX141">
        <v>1000</v>
      </c>
      <c r="DZ141" t="s">
        <v>463</v>
      </c>
      <c r="EA141" t="s">
        <v>463</v>
      </c>
      <c r="EB141" t="s">
        <v>463</v>
      </c>
      <c r="EC141" t="s">
        <v>463</v>
      </c>
      <c r="EE141">
        <v>49505430</v>
      </c>
      <c r="EF141">
        <v>8</v>
      </c>
      <c r="EG141" t="s">
        <v>731</v>
      </c>
      <c r="EH141">
        <v>0</v>
      </c>
      <c r="EI141" t="s">
        <v>463</v>
      </c>
      <c r="EJ141">
        <v>1</v>
      </c>
      <c r="EK141">
        <v>500001</v>
      </c>
      <c r="EL141" t="s">
        <v>732</v>
      </c>
      <c r="EM141" t="s">
        <v>733</v>
      </c>
      <c r="EO141" t="s">
        <v>463</v>
      </c>
      <c r="EQ141">
        <v>0</v>
      </c>
      <c r="ER141">
        <v>41746.199999999997</v>
      </c>
      <c r="ES141">
        <v>41746.199999999997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463</v>
      </c>
      <c r="GD141">
        <v>1</v>
      </c>
      <c r="GE141">
        <v>70842.5</v>
      </c>
      <c r="GF141">
        <v>751182391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37"/>
        <v>0</v>
      </c>
      <c r="GM141">
        <f t="shared" si="138"/>
        <v>0</v>
      </c>
      <c r="GN141">
        <f t="shared" si="139"/>
        <v>0</v>
      </c>
      <c r="GO141">
        <f t="shared" si="140"/>
        <v>0</v>
      </c>
      <c r="GP141">
        <f t="shared" si="141"/>
        <v>0</v>
      </c>
      <c r="GR141">
        <v>3</v>
      </c>
      <c r="GS141">
        <v>3</v>
      </c>
      <c r="GT141">
        <v>0</v>
      </c>
      <c r="GU141" t="s">
        <v>463</v>
      </c>
      <c r="GV141">
        <f t="shared" si="142"/>
        <v>0</v>
      </c>
      <c r="GW141">
        <v>1</v>
      </c>
      <c r="GX141">
        <f t="shared" si="143"/>
        <v>0</v>
      </c>
      <c r="HA141">
        <v>0</v>
      </c>
      <c r="HB141">
        <v>0</v>
      </c>
      <c r="HC141">
        <f t="shared" si="144"/>
        <v>0</v>
      </c>
      <c r="HE141" t="s">
        <v>463</v>
      </c>
      <c r="HF141" t="s">
        <v>463</v>
      </c>
      <c r="HM141" t="s">
        <v>463</v>
      </c>
      <c r="HN141" t="s">
        <v>463</v>
      </c>
      <c r="HO141" t="s">
        <v>463</v>
      </c>
      <c r="HP141" t="s">
        <v>463</v>
      </c>
      <c r="HQ141" t="s">
        <v>463</v>
      </c>
      <c r="HS141">
        <v>0</v>
      </c>
      <c r="IK141">
        <v>0</v>
      </c>
    </row>
    <row r="142" spans="1:245">
      <c r="A142">
        <v>17</v>
      </c>
      <c r="B142">
        <v>1</v>
      </c>
      <c r="E142" t="s">
        <v>832</v>
      </c>
      <c r="F142" t="s">
        <v>833</v>
      </c>
      <c r="G142" t="s">
        <v>834</v>
      </c>
      <c r="H142" t="s">
        <v>534</v>
      </c>
      <c r="I142">
        <v>0</v>
      </c>
      <c r="J142">
        <v>0</v>
      </c>
      <c r="K142">
        <v>0</v>
      </c>
      <c r="O142">
        <f t="shared" si="108"/>
        <v>0</v>
      </c>
      <c r="P142">
        <f t="shared" si="109"/>
        <v>0</v>
      </c>
      <c r="Q142">
        <f t="shared" si="110"/>
        <v>0</v>
      </c>
      <c r="R142">
        <f t="shared" si="111"/>
        <v>0</v>
      </c>
      <c r="S142">
        <f t="shared" si="112"/>
        <v>0</v>
      </c>
      <c r="T142">
        <f t="shared" si="113"/>
        <v>0</v>
      </c>
      <c r="U142">
        <f t="shared" si="114"/>
        <v>0</v>
      </c>
      <c r="V142">
        <f t="shared" si="115"/>
        <v>0</v>
      </c>
      <c r="W142">
        <f t="shared" si="116"/>
        <v>0</v>
      </c>
      <c r="X142">
        <f t="shared" si="117"/>
        <v>0</v>
      </c>
      <c r="Y142">
        <f t="shared" si="118"/>
        <v>0</v>
      </c>
      <c r="AA142">
        <v>50573937</v>
      </c>
      <c r="AB142">
        <f t="shared" si="119"/>
        <v>51516.959999999999</v>
      </c>
      <c r="AC142">
        <f t="shared" si="120"/>
        <v>51516.959999999999</v>
      </c>
      <c r="AD142">
        <f t="shared" si="121"/>
        <v>0</v>
      </c>
      <c r="AE142">
        <f t="shared" si="122"/>
        <v>0</v>
      </c>
      <c r="AF142">
        <f t="shared" si="123"/>
        <v>0</v>
      </c>
      <c r="AG142">
        <f t="shared" si="124"/>
        <v>0</v>
      </c>
      <c r="AH142">
        <f t="shared" si="125"/>
        <v>0</v>
      </c>
      <c r="AI142">
        <f t="shared" si="126"/>
        <v>0</v>
      </c>
      <c r="AJ142">
        <f t="shared" si="127"/>
        <v>0</v>
      </c>
      <c r="AK142">
        <v>51516.959999999999</v>
      </c>
      <c r="AL142">
        <v>51516.959999999999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463</v>
      </c>
      <c r="BE142" t="s">
        <v>463</v>
      </c>
      <c r="BF142" t="s">
        <v>463</v>
      </c>
      <c r="BG142" t="s">
        <v>463</v>
      </c>
      <c r="BH142">
        <v>3</v>
      </c>
      <c r="BI142">
        <v>1</v>
      </c>
      <c r="BJ142" t="s">
        <v>835</v>
      </c>
      <c r="BM142">
        <v>500001</v>
      </c>
      <c r="BN142">
        <v>0</v>
      </c>
      <c r="BO142" t="s">
        <v>463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463</v>
      </c>
      <c r="BZ142">
        <v>0</v>
      </c>
      <c r="CA142">
        <v>0</v>
      </c>
      <c r="CB142" t="s">
        <v>463</v>
      </c>
      <c r="CE142">
        <v>0</v>
      </c>
      <c r="CF142">
        <v>0</v>
      </c>
      <c r="CG142">
        <v>0</v>
      </c>
      <c r="CM142">
        <v>0</v>
      </c>
      <c r="CN142" t="s">
        <v>463</v>
      </c>
      <c r="CO142">
        <v>0</v>
      </c>
      <c r="CP142">
        <f t="shared" si="128"/>
        <v>0</v>
      </c>
      <c r="CQ142">
        <f t="shared" si="129"/>
        <v>51516.959999999999</v>
      </c>
      <c r="CR142">
        <f t="shared" si="130"/>
        <v>0</v>
      </c>
      <c r="CS142">
        <f t="shared" si="131"/>
        <v>0</v>
      </c>
      <c r="CT142">
        <f t="shared" si="132"/>
        <v>0</v>
      </c>
      <c r="CU142">
        <f t="shared" si="133"/>
        <v>0</v>
      </c>
      <c r="CV142">
        <f t="shared" si="134"/>
        <v>0</v>
      </c>
      <c r="CW142">
        <f t="shared" si="135"/>
        <v>0</v>
      </c>
      <c r="CX142">
        <f t="shared" si="136"/>
        <v>0</v>
      </c>
      <c r="CY142">
        <f>0</f>
        <v>0</v>
      </c>
      <c r="CZ142">
        <f>0</f>
        <v>0</v>
      </c>
      <c r="DC142" t="s">
        <v>463</v>
      </c>
      <c r="DD142" t="s">
        <v>463</v>
      </c>
      <c r="DE142" t="s">
        <v>463</v>
      </c>
      <c r="DF142" t="s">
        <v>463</v>
      </c>
      <c r="DG142" t="s">
        <v>463</v>
      </c>
      <c r="DH142" t="s">
        <v>463</v>
      </c>
      <c r="DI142" t="s">
        <v>463</v>
      </c>
      <c r="DJ142" t="s">
        <v>463</v>
      </c>
      <c r="DK142" t="s">
        <v>463</v>
      </c>
      <c r="DL142" t="s">
        <v>463</v>
      </c>
      <c r="DM142" t="s">
        <v>463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534</v>
      </c>
      <c r="DW142" t="s">
        <v>534</v>
      </c>
      <c r="DX142">
        <v>1000</v>
      </c>
      <c r="DZ142" t="s">
        <v>463</v>
      </c>
      <c r="EA142" t="s">
        <v>463</v>
      </c>
      <c r="EB142" t="s">
        <v>463</v>
      </c>
      <c r="EC142" t="s">
        <v>463</v>
      </c>
      <c r="EE142">
        <v>49505430</v>
      </c>
      <c r="EF142">
        <v>8</v>
      </c>
      <c r="EG142" t="s">
        <v>731</v>
      </c>
      <c r="EH142">
        <v>0</v>
      </c>
      <c r="EI142" t="s">
        <v>463</v>
      </c>
      <c r="EJ142">
        <v>1</v>
      </c>
      <c r="EK142">
        <v>500001</v>
      </c>
      <c r="EL142" t="s">
        <v>732</v>
      </c>
      <c r="EM142" t="s">
        <v>733</v>
      </c>
      <c r="EO142" t="s">
        <v>463</v>
      </c>
      <c r="EQ142">
        <v>0</v>
      </c>
      <c r="ER142">
        <v>51516.959999999999</v>
      </c>
      <c r="ES142">
        <v>51516.959999999999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463</v>
      </c>
      <c r="GD142">
        <v>1</v>
      </c>
      <c r="GE142">
        <v>73435</v>
      </c>
      <c r="GF142">
        <v>398407419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37"/>
        <v>0</v>
      </c>
      <c r="GM142">
        <f t="shared" si="138"/>
        <v>0</v>
      </c>
      <c r="GN142">
        <f t="shared" si="139"/>
        <v>0</v>
      </c>
      <c r="GO142">
        <f t="shared" si="140"/>
        <v>0</v>
      </c>
      <c r="GP142">
        <f t="shared" si="141"/>
        <v>0</v>
      </c>
      <c r="GR142">
        <v>3</v>
      </c>
      <c r="GS142">
        <v>3</v>
      </c>
      <c r="GT142">
        <v>0</v>
      </c>
      <c r="GU142" t="s">
        <v>463</v>
      </c>
      <c r="GV142">
        <f t="shared" si="142"/>
        <v>0</v>
      </c>
      <c r="GW142">
        <v>1</v>
      </c>
      <c r="GX142">
        <f t="shared" si="143"/>
        <v>0</v>
      </c>
      <c r="HA142">
        <v>0</v>
      </c>
      <c r="HB142">
        <v>0</v>
      </c>
      <c r="HC142">
        <f t="shared" si="144"/>
        <v>0</v>
      </c>
      <c r="HE142" t="s">
        <v>463</v>
      </c>
      <c r="HF142" t="s">
        <v>463</v>
      </c>
      <c r="HM142" t="s">
        <v>463</v>
      </c>
      <c r="HN142" t="s">
        <v>463</v>
      </c>
      <c r="HO142" t="s">
        <v>463</v>
      </c>
      <c r="HP142" t="s">
        <v>463</v>
      </c>
      <c r="HQ142" t="s">
        <v>463</v>
      </c>
      <c r="HS142">
        <v>0</v>
      </c>
      <c r="IK142">
        <v>0</v>
      </c>
    </row>
    <row r="143" spans="1:245">
      <c r="A143">
        <v>17</v>
      </c>
      <c r="B143">
        <v>1</v>
      </c>
      <c r="E143" t="s">
        <v>836</v>
      </c>
      <c r="F143" t="s">
        <v>837</v>
      </c>
      <c r="G143" t="s">
        <v>838</v>
      </c>
      <c r="H143" t="s">
        <v>553</v>
      </c>
      <c r="I143">
        <v>0</v>
      </c>
      <c r="J143">
        <v>0</v>
      </c>
      <c r="K143">
        <v>0</v>
      </c>
      <c r="O143">
        <f t="shared" si="108"/>
        <v>0</v>
      </c>
      <c r="P143">
        <f t="shared" si="109"/>
        <v>0</v>
      </c>
      <c r="Q143">
        <f t="shared" si="110"/>
        <v>0</v>
      </c>
      <c r="R143">
        <f t="shared" si="111"/>
        <v>0</v>
      </c>
      <c r="S143">
        <f t="shared" si="112"/>
        <v>0</v>
      </c>
      <c r="T143">
        <f t="shared" si="113"/>
        <v>0</v>
      </c>
      <c r="U143">
        <f t="shared" si="114"/>
        <v>0</v>
      </c>
      <c r="V143">
        <f t="shared" si="115"/>
        <v>0</v>
      </c>
      <c r="W143">
        <f t="shared" si="116"/>
        <v>0</v>
      </c>
      <c r="X143">
        <f t="shared" si="117"/>
        <v>0</v>
      </c>
      <c r="Y143">
        <f t="shared" si="118"/>
        <v>0</v>
      </c>
      <c r="AA143">
        <v>50573937</v>
      </c>
      <c r="AB143">
        <f t="shared" si="119"/>
        <v>2045.3</v>
      </c>
      <c r="AC143">
        <f t="shared" si="120"/>
        <v>2045.3</v>
      </c>
      <c r="AD143">
        <f t="shared" si="121"/>
        <v>0</v>
      </c>
      <c r="AE143">
        <f t="shared" si="122"/>
        <v>0</v>
      </c>
      <c r="AF143">
        <f t="shared" si="123"/>
        <v>0</v>
      </c>
      <c r="AG143">
        <f t="shared" si="124"/>
        <v>0</v>
      </c>
      <c r="AH143">
        <f t="shared" si="125"/>
        <v>0</v>
      </c>
      <c r="AI143">
        <f t="shared" si="126"/>
        <v>0</v>
      </c>
      <c r="AJ143">
        <f t="shared" si="127"/>
        <v>0</v>
      </c>
      <c r="AK143">
        <v>2045.3</v>
      </c>
      <c r="AL143">
        <v>2045.3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1.31</v>
      </c>
      <c r="BD143" t="s">
        <v>463</v>
      </c>
      <c r="BE143" t="s">
        <v>463</v>
      </c>
      <c r="BF143" t="s">
        <v>463</v>
      </c>
      <c r="BG143" t="s">
        <v>463</v>
      </c>
      <c r="BH143">
        <v>3</v>
      </c>
      <c r="BI143">
        <v>2</v>
      </c>
      <c r="BJ143" t="s">
        <v>839</v>
      </c>
      <c r="BM143">
        <v>500002</v>
      </c>
      <c r="BN143">
        <v>0</v>
      </c>
      <c r="BO143" t="s">
        <v>837</v>
      </c>
      <c r="BP143">
        <v>1</v>
      </c>
      <c r="BQ143">
        <v>12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463</v>
      </c>
      <c r="BZ143">
        <v>0</v>
      </c>
      <c r="CA143">
        <v>0</v>
      </c>
      <c r="CB143" t="s">
        <v>463</v>
      </c>
      <c r="CE143">
        <v>0</v>
      </c>
      <c r="CF143">
        <v>0</v>
      </c>
      <c r="CG143">
        <v>0</v>
      </c>
      <c r="CM143">
        <v>0</v>
      </c>
      <c r="CN143" t="s">
        <v>463</v>
      </c>
      <c r="CO143">
        <v>0</v>
      </c>
      <c r="CP143">
        <f t="shared" si="128"/>
        <v>0</v>
      </c>
      <c r="CQ143">
        <f t="shared" si="129"/>
        <v>2679.34</v>
      </c>
      <c r="CR143">
        <f t="shared" si="130"/>
        <v>0</v>
      </c>
      <c r="CS143">
        <f t="shared" si="131"/>
        <v>0</v>
      </c>
      <c r="CT143">
        <f t="shared" si="132"/>
        <v>0</v>
      </c>
      <c r="CU143">
        <f t="shared" si="133"/>
        <v>0</v>
      </c>
      <c r="CV143">
        <f t="shared" si="134"/>
        <v>0</v>
      </c>
      <c r="CW143">
        <f t="shared" si="135"/>
        <v>0</v>
      </c>
      <c r="CX143">
        <f t="shared" si="136"/>
        <v>0</v>
      </c>
      <c r="CY143">
        <f>0</f>
        <v>0</v>
      </c>
      <c r="CZ143">
        <f>0</f>
        <v>0</v>
      </c>
      <c r="DC143" t="s">
        <v>463</v>
      </c>
      <c r="DD143" t="s">
        <v>463</v>
      </c>
      <c r="DE143" t="s">
        <v>463</v>
      </c>
      <c r="DF143" t="s">
        <v>463</v>
      </c>
      <c r="DG143" t="s">
        <v>463</v>
      </c>
      <c r="DH143" t="s">
        <v>463</v>
      </c>
      <c r="DI143" t="s">
        <v>463</v>
      </c>
      <c r="DJ143" t="s">
        <v>463</v>
      </c>
      <c r="DK143" t="s">
        <v>463</v>
      </c>
      <c r="DL143" t="s">
        <v>463</v>
      </c>
      <c r="DM143" t="s">
        <v>463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553</v>
      </c>
      <c r="DW143" t="s">
        <v>553</v>
      </c>
      <c r="DX143">
        <v>1</v>
      </c>
      <c r="DZ143" t="s">
        <v>463</v>
      </c>
      <c r="EA143" t="s">
        <v>463</v>
      </c>
      <c r="EB143" t="s">
        <v>463</v>
      </c>
      <c r="EC143" t="s">
        <v>463</v>
      </c>
      <c r="EE143">
        <v>49505431</v>
      </c>
      <c r="EF143">
        <v>12</v>
      </c>
      <c r="EG143" t="s">
        <v>738</v>
      </c>
      <c r="EH143">
        <v>0</v>
      </c>
      <c r="EI143" t="s">
        <v>463</v>
      </c>
      <c r="EJ143">
        <v>2</v>
      </c>
      <c r="EK143">
        <v>500002</v>
      </c>
      <c r="EL143" t="s">
        <v>739</v>
      </c>
      <c r="EM143" t="s">
        <v>740</v>
      </c>
      <c r="EO143" t="s">
        <v>463</v>
      </c>
      <c r="EQ143">
        <v>0</v>
      </c>
      <c r="ER143">
        <v>2045.3</v>
      </c>
      <c r="ES143">
        <v>2045.3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463</v>
      </c>
      <c r="GD143">
        <v>1</v>
      </c>
      <c r="GF143">
        <v>577894394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37"/>
        <v>0</v>
      </c>
      <c r="GM143">
        <f t="shared" si="138"/>
        <v>0</v>
      </c>
      <c r="GN143">
        <f t="shared" si="139"/>
        <v>0</v>
      </c>
      <c r="GO143">
        <f t="shared" si="140"/>
        <v>0</v>
      </c>
      <c r="GP143">
        <f t="shared" si="141"/>
        <v>0</v>
      </c>
      <c r="GR143">
        <v>0</v>
      </c>
      <c r="GS143">
        <v>0</v>
      </c>
      <c r="GT143">
        <v>0</v>
      </c>
      <c r="GU143" t="s">
        <v>463</v>
      </c>
      <c r="GV143">
        <f t="shared" si="142"/>
        <v>0</v>
      </c>
      <c r="GW143">
        <v>1</v>
      </c>
      <c r="GX143">
        <f t="shared" si="143"/>
        <v>0</v>
      </c>
      <c r="HA143">
        <v>0</v>
      </c>
      <c r="HB143">
        <v>0</v>
      </c>
      <c r="HC143">
        <f t="shared" si="144"/>
        <v>0</v>
      </c>
      <c r="HE143" t="s">
        <v>463</v>
      </c>
      <c r="HF143" t="s">
        <v>463</v>
      </c>
      <c r="HM143" t="s">
        <v>463</v>
      </c>
      <c r="HN143" t="s">
        <v>463</v>
      </c>
      <c r="HO143" t="s">
        <v>463</v>
      </c>
      <c r="HP143" t="s">
        <v>463</v>
      </c>
      <c r="HQ143" t="s">
        <v>463</v>
      </c>
      <c r="HS143">
        <v>0</v>
      </c>
      <c r="IK143">
        <v>0</v>
      </c>
    </row>
    <row r="144" spans="1:245">
      <c r="A144">
        <v>17</v>
      </c>
      <c r="B144">
        <v>1</v>
      </c>
      <c r="E144" t="s">
        <v>840</v>
      </c>
      <c r="F144" t="s">
        <v>841</v>
      </c>
      <c r="G144" t="s">
        <v>842</v>
      </c>
      <c r="H144" t="s">
        <v>553</v>
      </c>
      <c r="I144">
        <f>ROUND(4/100,7)</f>
        <v>0.04</v>
      </c>
      <c r="J144">
        <v>0</v>
      </c>
      <c r="K144">
        <f>ROUND(4/100,7)</f>
        <v>0.04</v>
      </c>
      <c r="O144">
        <f t="shared" si="108"/>
        <v>373.04</v>
      </c>
      <c r="P144">
        <f t="shared" si="109"/>
        <v>373.04</v>
      </c>
      <c r="Q144">
        <f t="shared" si="110"/>
        <v>0</v>
      </c>
      <c r="R144">
        <f t="shared" si="111"/>
        <v>0</v>
      </c>
      <c r="S144">
        <f t="shared" si="112"/>
        <v>0</v>
      </c>
      <c r="T144">
        <f t="shared" si="113"/>
        <v>0</v>
      </c>
      <c r="U144">
        <f t="shared" si="114"/>
        <v>0</v>
      </c>
      <c r="V144">
        <f t="shared" si="115"/>
        <v>0</v>
      </c>
      <c r="W144">
        <f t="shared" si="116"/>
        <v>0</v>
      </c>
      <c r="X144">
        <f t="shared" si="117"/>
        <v>0</v>
      </c>
      <c r="Y144">
        <f t="shared" si="118"/>
        <v>0</v>
      </c>
      <c r="AA144">
        <v>50573937</v>
      </c>
      <c r="AB144">
        <f t="shared" si="119"/>
        <v>7582.15</v>
      </c>
      <c r="AC144">
        <f t="shared" si="120"/>
        <v>7582.15</v>
      </c>
      <c r="AD144">
        <f t="shared" si="121"/>
        <v>0</v>
      </c>
      <c r="AE144">
        <f t="shared" si="122"/>
        <v>0</v>
      </c>
      <c r="AF144">
        <f t="shared" si="123"/>
        <v>0</v>
      </c>
      <c r="AG144">
        <f t="shared" si="124"/>
        <v>0</v>
      </c>
      <c r="AH144">
        <f t="shared" si="125"/>
        <v>0</v>
      </c>
      <c r="AI144">
        <f t="shared" si="126"/>
        <v>0</v>
      </c>
      <c r="AJ144">
        <f t="shared" si="127"/>
        <v>0</v>
      </c>
      <c r="AK144">
        <v>7582.15</v>
      </c>
      <c r="AL144">
        <v>7582.15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1.23</v>
      </c>
      <c r="BD144" t="s">
        <v>463</v>
      </c>
      <c r="BE144" t="s">
        <v>463</v>
      </c>
      <c r="BF144" t="s">
        <v>463</v>
      </c>
      <c r="BG144" t="s">
        <v>463</v>
      </c>
      <c r="BH144">
        <v>3</v>
      </c>
      <c r="BI144">
        <v>2</v>
      </c>
      <c r="BJ144" t="s">
        <v>843</v>
      </c>
      <c r="BM144">
        <v>500002</v>
      </c>
      <c r="BN144">
        <v>0</v>
      </c>
      <c r="BO144" t="s">
        <v>841</v>
      </c>
      <c r="BP144">
        <v>1</v>
      </c>
      <c r="BQ144">
        <v>12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463</v>
      </c>
      <c r="BZ144">
        <v>0</v>
      </c>
      <c r="CA144">
        <v>0</v>
      </c>
      <c r="CB144" t="s">
        <v>463</v>
      </c>
      <c r="CE144">
        <v>0</v>
      </c>
      <c r="CF144">
        <v>0</v>
      </c>
      <c r="CG144">
        <v>0</v>
      </c>
      <c r="CM144">
        <v>0</v>
      </c>
      <c r="CN144" t="s">
        <v>463</v>
      </c>
      <c r="CO144">
        <v>0</v>
      </c>
      <c r="CP144">
        <f t="shared" si="128"/>
        <v>373.04</v>
      </c>
      <c r="CQ144">
        <f t="shared" si="129"/>
        <v>9326.0400000000009</v>
      </c>
      <c r="CR144">
        <f t="shared" si="130"/>
        <v>0</v>
      </c>
      <c r="CS144">
        <f t="shared" si="131"/>
        <v>0</v>
      </c>
      <c r="CT144">
        <f t="shared" si="132"/>
        <v>0</v>
      </c>
      <c r="CU144">
        <f t="shared" si="133"/>
        <v>0</v>
      </c>
      <c r="CV144">
        <f t="shared" si="134"/>
        <v>0</v>
      </c>
      <c r="CW144">
        <f t="shared" si="135"/>
        <v>0</v>
      </c>
      <c r="CX144">
        <f t="shared" si="136"/>
        <v>0</v>
      </c>
      <c r="CY144">
        <f>0</f>
        <v>0</v>
      </c>
      <c r="CZ144">
        <f>0</f>
        <v>0</v>
      </c>
      <c r="DC144" t="s">
        <v>463</v>
      </c>
      <c r="DD144" t="s">
        <v>463</v>
      </c>
      <c r="DE144" t="s">
        <v>463</v>
      </c>
      <c r="DF144" t="s">
        <v>463</v>
      </c>
      <c r="DG144" t="s">
        <v>463</v>
      </c>
      <c r="DH144" t="s">
        <v>463</v>
      </c>
      <c r="DI144" t="s">
        <v>463</v>
      </c>
      <c r="DJ144" t="s">
        <v>463</v>
      </c>
      <c r="DK144" t="s">
        <v>463</v>
      </c>
      <c r="DL144" t="s">
        <v>463</v>
      </c>
      <c r="DM144" t="s">
        <v>463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553</v>
      </c>
      <c r="DW144" t="s">
        <v>553</v>
      </c>
      <c r="DX144">
        <v>1</v>
      </c>
      <c r="DZ144" t="s">
        <v>463</v>
      </c>
      <c r="EA144" t="s">
        <v>463</v>
      </c>
      <c r="EB144" t="s">
        <v>463</v>
      </c>
      <c r="EC144" t="s">
        <v>463</v>
      </c>
      <c r="EE144">
        <v>49505431</v>
      </c>
      <c r="EF144">
        <v>12</v>
      </c>
      <c r="EG144" t="s">
        <v>738</v>
      </c>
      <c r="EH144">
        <v>0</v>
      </c>
      <c r="EI144" t="s">
        <v>463</v>
      </c>
      <c r="EJ144">
        <v>2</v>
      </c>
      <c r="EK144">
        <v>500002</v>
      </c>
      <c r="EL144" t="s">
        <v>739</v>
      </c>
      <c r="EM144" t="s">
        <v>740</v>
      </c>
      <c r="EO144" t="s">
        <v>463</v>
      </c>
      <c r="EQ144">
        <v>0</v>
      </c>
      <c r="ER144">
        <v>7582.15</v>
      </c>
      <c r="ES144">
        <v>7582.15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463</v>
      </c>
      <c r="GD144">
        <v>1</v>
      </c>
      <c r="GF144">
        <v>101598114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37"/>
        <v>0</v>
      </c>
      <c r="GM144">
        <f t="shared" si="138"/>
        <v>373.04</v>
      </c>
      <c r="GN144">
        <f t="shared" si="139"/>
        <v>0</v>
      </c>
      <c r="GO144">
        <f t="shared" si="140"/>
        <v>373.04</v>
      </c>
      <c r="GP144">
        <f t="shared" si="141"/>
        <v>0</v>
      </c>
      <c r="GR144">
        <v>0</v>
      </c>
      <c r="GS144">
        <v>3</v>
      </c>
      <c r="GT144">
        <v>0</v>
      </c>
      <c r="GU144" t="s">
        <v>463</v>
      </c>
      <c r="GV144">
        <f t="shared" si="142"/>
        <v>0</v>
      </c>
      <c r="GW144">
        <v>1</v>
      </c>
      <c r="GX144">
        <f t="shared" si="143"/>
        <v>0</v>
      </c>
      <c r="HA144">
        <v>0</v>
      </c>
      <c r="HB144">
        <v>0</v>
      </c>
      <c r="HC144">
        <f t="shared" si="144"/>
        <v>0</v>
      </c>
      <c r="HE144" t="s">
        <v>463</v>
      </c>
      <c r="HF144" t="s">
        <v>463</v>
      </c>
      <c r="HM144" t="s">
        <v>463</v>
      </c>
      <c r="HN144" t="s">
        <v>463</v>
      </c>
      <c r="HO144" t="s">
        <v>463</v>
      </c>
      <c r="HP144" t="s">
        <v>463</v>
      </c>
      <c r="HQ144" t="s">
        <v>463</v>
      </c>
      <c r="HS144">
        <v>0</v>
      </c>
      <c r="IK144">
        <v>0</v>
      </c>
    </row>
    <row r="145" spans="1:245">
      <c r="A145">
        <v>17</v>
      </c>
      <c r="B145">
        <v>1</v>
      </c>
      <c r="E145" t="s">
        <v>844</v>
      </c>
      <c r="F145" t="s">
        <v>845</v>
      </c>
      <c r="G145" t="s">
        <v>846</v>
      </c>
      <c r="H145" t="s">
        <v>579</v>
      </c>
      <c r="I145">
        <v>0</v>
      </c>
      <c r="J145">
        <v>0</v>
      </c>
      <c r="K145">
        <v>0</v>
      </c>
      <c r="O145">
        <f t="shared" si="108"/>
        <v>0</v>
      </c>
      <c r="P145">
        <f t="shared" si="109"/>
        <v>0</v>
      </c>
      <c r="Q145">
        <f t="shared" si="110"/>
        <v>0</v>
      </c>
      <c r="R145">
        <f t="shared" si="111"/>
        <v>0</v>
      </c>
      <c r="S145">
        <f t="shared" si="112"/>
        <v>0</v>
      </c>
      <c r="T145">
        <f t="shared" si="113"/>
        <v>0</v>
      </c>
      <c r="U145">
        <f t="shared" si="114"/>
        <v>0</v>
      </c>
      <c r="V145">
        <f t="shared" si="115"/>
        <v>0</v>
      </c>
      <c r="W145">
        <f t="shared" si="116"/>
        <v>0</v>
      </c>
      <c r="X145">
        <f t="shared" si="117"/>
        <v>0</v>
      </c>
      <c r="Y145">
        <f t="shared" si="118"/>
        <v>0</v>
      </c>
      <c r="AA145">
        <v>50573937</v>
      </c>
      <c r="AB145">
        <f t="shared" si="119"/>
        <v>1006.98</v>
      </c>
      <c r="AC145">
        <f t="shared" si="120"/>
        <v>1006.98</v>
      </c>
      <c r="AD145">
        <f t="shared" si="121"/>
        <v>0</v>
      </c>
      <c r="AE145">
        <f t="shared" si="122"/>
        <v>0</v>
      </c>
      <c r="AF145">
        <f t="shared" si="123"/>
        <v>0</v>
      </c>
      <c r="AG145">
        <f t="shared" si="124"/>
        <v>0</v>
      </c>
      <c r="AH145">
        <f t="shared" si="125"/>
        <v>0</v>
      </c>
      <c r="AI145">
        <f t="shared" si="126"/>
        <v>0</v>
      </c>
      <c r="AJ145">
        <f t="shared" si="127"/>
        <v>0</v>
      </c>
      <c r="AK145">
        <v>1006.98</v>
      </c>
      <c r="AL145">
        <v>1006.98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1.39</v>
      </c>
      <c r="BD145" t="s">
        <v>463</v>
      </c>
      <c r="BE145" t="s">
        <v>463</v>
      </c>
      <c r="BF145" t="s">
        <v>463</v>
      </c>
      <c r="BG145" t="s">
        <v>463</v>
      </c>
      <c r="BH145">
        <v>3</v>
      </c>
      <c r="BI145">
        <v>2</v>
      </c>
      <c r="BJ145" t="s">
        <v>847</v>
      </c>
      <c r="BM145">
        <v>500002</v>
      </c>
      <c r="BN145">
        <v>0</v>
      </c>
      <c r="BO145" t="s">
        <v>845</v>
      </c>
      <c r="BP145">
        <v>1</v>
      </c>
      <c r="BQ145">
        <v>12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463</v>
      </c>
      <c r="BZ145">
        <v>0</v>
      </c>
      <c r="CA145">
        <v>0</v>
      </c>
      <c r="CB145" t="s">
        <v>463</v>
      </c>
      <c r="CE145">
        <v>0</v>
      </c>
      <c r="CF145">
        <v>0</v>
      </c>
      <c r="CG145">
        <v>0</v>
      </c>
      <c r="CM145">
        <v>0</v>
      </c>
      <c r="CN145" t="s">
        <v>463</v>
      </c>
      <c r="CO145">
        <v>0</v>
      </c>
      <c r="CP145">
        <f t="shared" si="128"/>
        <v>0</v>
      </c>
      <c r="CQ145">
        <f t="shared" si="129"/>
        <v>1399.7</v>
      </c>
      <c r="CR145">
        <f t="shared" si="130"/>
        <v>0</v>
      </c>
      <c r="CS145">
        <f t="shared" si="131"/>
        <v>0</v>
      </c>
      <c r="CT145">
        <f t="shared" si="132"/>
        <v>0</v>
      </c>
      <c r="CU145">
        <f t="shared" si="133"/>
        <v>0</v>
      </c>
      <c r="CV145">
        <f t="shared" si="134"/>
        <v>0</v>
      </c>
      <c r="CW145">
        <f t="shared" si="135"/>
        <v>0</v>
      </c>
      <c r="CX145">
        <f t="shared" si="136"/>
        <v>0</v>
      </c>
      <c r="CY145">
        <f>0</f>
        <v>0</v>
      </c>
      <c r="CZ145">
        <f>0</f>
        <v>0</v>
      </c>
      <c r="DC145" t="s">
        <v>463</v>
      </c>
      <c r="DD145" t="s">
        <v>463</v>
      </c>
      <c r="DE145" t="s">
        <v>463</v>
      </c>
      <c r="DF145" t="s">
        <v>463</v>
      </c>
      <c r="DG145" t="s">
        <v>463</v>
      </c>
      <c r="DH145" t="s">
        <v>463</v>
      </c>
      <c r="DI145" t="s">
        <v>463</v>
      </c>
      <c r="DJ145" t="s">
        <v>463</v>
      </c>
      <c r="DK145" t="s">
        <v>463</v>
      </c>
      <c r="DL145" t="s">
        <v>463</v>
      </c>
      <c r="DM145" t="s">
        <v>463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579</v>
      </c>
      <c r="DW145" t="s">
        <v>579</v>
      </c>
      <c r="DX145">
        <v>1</v>
      </c>
      <c r="DZ145" t="s">
        <v>463</v>
      </c>
      <c r="EA145" t="s">
        <v>463</v>
      </c>
      <c r="EB145" t="s">
        <v>463</v>
      </c>
      <c r="EC145" t="s">
        <v>463</v>
      </c>
      <c r="EE145">
        <v>49505431</v>
      </c>
      <c r="EF145">
        <v>12</v>
      </c>
      <c r="EG145" t="s">
        <v>738</v>
      </c>
      <c r="EH145">
        <v>0</v>
      </c>
      <c r="EI145" t="s">
        <v>463</v>
      </c>
      <c r="EJ145">
        <v>2</v>
      </c>
      <c r="EK145">
        <v>500002</v>
      </c>
      <c r="EL145" t="s">
        <v>739</v>
      </c>
      <c r="EM145" t="s">
        <v>740</v>
      </c>
      <c r="EO145" t="s">
        <v>463</v>
      </c>
      <c r="EQ145">
        <v>0</v>
      </c>
      <c r="ER145">
        <v>1006.98</v>
      </c>
      <c r="ES145">
        <v>1006.98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463</v>
      </c>
      <c r="GD145">
        <v>1</v>
      </c>
      <c r="GF145">
        <v>482388391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37"/>
        <v>0</v>
      </c>
      <c r="GM145">
        <f t="shared" si="138"/>
        <v>0</v>
      </c>
      <c r="GN145">
        <f t="shared" si="139"/>
        <v>0</v>
      </c>
      <c r="GO145">
        <f t="shared" si="140"/>
        <v>0</v>
      </c>
      <c r="GP145">
        <f t="shared" si="141"/>
        <v>0</v>
      </c>
      <c r="GR145">
        <v>0</v>
      </c>
      <c r="GS145">
        <v>3</v>
      </c>
      <c r="GT145">
        <v>0</v>
      </c>
      <c r="GU145" t="s">
        <v>463</v>
      </c>
      <c r="GV145">
        <f t="shared" si="142"/>
        <v>0</v>
      </c>
      <c r="GW145">
        <v>1</v>
      </c>
      <c r="GX145">
        <f t="shared" si="143"/>
        <v>0</v>
      </c>
      <c r="HA145">
        <v>0</v>
      </c>
      <c r="HB145">
        <v>0</v>
      </c>
      <c r="HC145">
        <f t="shared" si="144"/>
        <v>0</v>
      </c>
      <c r="HE145" t="s">
        <v>463</v>
      </c>
      <c r="HF145" t="s">
        <v>463</v>
      </c>
      <c r="HM145" t="s">
        <v>463</v>
      </c>
      <c r="HN145" t="s">
        <v>463</v>
      </c>
      <c r="HO145" t="s">
        <v>463</v>
      </c>
      <c r="HP145" t="s">
        <v>463</v>
      </c>
      <c r="HQ145" t="s">
        <v>463</v>
      </c>
      <c r="HS145">
        <v>0</v>
      </c>
      <c r="IK145">
        <v>0</v>
      </c>
    </row>
    <row r="146" spans="1:245">
      <c r="A146">
        <v>17</v>
      </c>
      <c r="B146">
        <v>1</v>
      </c>
      <c r="E146" t="s">
        <v>848</v>
      </c>
      <c r="F146" t="s">
        <v>849</v>
      </c>
      <c r="G146" t="s">
        <v>850</v>
      </c>
      <c r="H146" t="s">
        <v>851</v>
      </c>
      <c r="I146">
        <v>6</v>
      </c>
      <c r="J146">
        <v>0</v>
      </c>
      <c r="K146">
        <v>6</v>
      </c>
      <c r="O146">
        <f t="shared" si="108"/>
        <v>816.3</v>
      </c>
      <c r="P146">
        <f t="shared" si="109"/>
        <v>816.3</v>
      </c>
      <c r="Q146">
        <f t="shared" si="110"/>
        <v>0</v>
      </c>
      <c r="R146">
        <f t="shared" si="111"/>
        <v>0</v>
      </c>
      <c r="S146">
        <f t="shared" si="112"/>
        <v>0</v>
      </c>
      <c r="T146">
        <f t="shared" si="113"/>
        <v>0</v>
      </c>
      <c r="U146">
        <f t="shared" si="114"/>
        <v>0</v>
      </c>
      <c r="V146">
        <f t="shared" si="115"/>
        <v>0</v>
      </c>
      <c r="W146">
        <f t="shared" si="116"/>
        <v>0</v>
      </c>
      <c r="X146">
        <f t="shared" si="117"/>
        <v>0</v>
      </c>
      <c r="Y146">
        <f t="shared" si="118"/>
        <v>0</v>
      </c>
      <c r="AA146">
        <v>50573937</v>
      </c>
      <c r="AB146">
        <f t="shared" si="119"/>
        <v>129.57</v>
      </c>
      <c r="AC146">
        <f t="shared" si="120"/>
        <v>129.57</v>
      </c>
      <c r="AD146">
        <f t="shared" si="121"/>
        <v>0</v>
      </c>
      <c r="AE146">
        <f t="shared" si="122"/>
        <v>0</v>
      </c>
      <c r="AF146">
        <f t="shared" si="123"/>
        <v>0</v>
      </c>
      <c r="AG146">
        <f t="shared" si="124"/>
        <v>0</v>
      </c>
      <c r="AH146">
        <f t="shared" si="125"/>
        <v>0</v>
      </c>
      <c r="AI146">
        <f t="shared" si="126"/>
        <v>0</v>
      </c>
      <c r="AJ146">
        <f t="shared" si="127"/>
        <v>0</v>
      </c>
      <c r="AK146">
        <v>129.57</v>
      </c>
      <c r="AL146">
        <v>129.57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1.05</v>
      </c>
      <c r="BD146" t="s">
        <v>463</v>
      </c>
      <c r="BE146" t="s">
        <v>463</v>
      </c>
      <c r="BF146" t="s">
        <v>463</v>
      </c>
      <c r="BG146" t="s">
        <v>463</v>
      </c>
      <c r="BH146">
        <v>3</v>
      </c>
      <c r="BI146">
        <v>2</v>
      </c>
      <c r="BJ146" t="s">
        <v>852</v>
      </c>
      <c r="BM146">
        <v>500002</v>
      </c>
      <c r="BN146">
        <v>0</v>
      </c>
      <c r="BO146" t="s">
        <v>849</v>
      </c>
      <c r="BP146">
        <v>1</v>
      </c>
      <c r="BQ146">
        <v>12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463</v>
      </c>
      <c r="BZ146">
        <v>0</v>
      </c>
      <c r="CA146">
        <v>0</v>
      </c>
      <c r="CB146" t="s">
        <v>463</v>
      </c>
      <c r="CE146">
        <v>0</v>
      </c>
      <c r="CF146">
        <v>0</v>
      </c>
      <c r="CG146">
        <v>0</v>
      </c>
      <c r="CM146">
        <v>0</v>
      </c>
      <c r="CN146" t="s">
        <v>463</v>
      </c>
      <c r="CO146">
        <v>0</v>
      </c>
      <c r="CP146">
        <f t="shared" si="128"/>
        <v>816.3</v>
      </c>
      <c r="CQ146">
        <f t="shared" si="129"/>
        <v>136.05000000000001</v>
      </c>
      <c r="CR146">
        <f t="shared" si="130"/>
        <v>0</v>
      </c>
      <c r="CS146">
        <f t="shared" si="131"/>
        <v>0</v>
      </c>
      <c r="CT146">
        <f t="shared" si="132"/>
        <v>0</v>
      </c>
      <c r="CU146">
        <f t="shared" si="133"/>
        <v>0</v>
      </c>
      <c r="CV146">
        <f t="shared" si="134"/>
        <v>0</v>
      </c>
      <c r="CW146">
        <f t="shared" si="135"/>
        <v>0</v>
      </c>
      <c r="CX146">
        <f t="shared" si="136"/>
        <v>0</v>
      </c>
      <c r="CY146">
        <f>0</f>
        <v>0</v>
      </c>
      <c r="CZ146">
        <f>0</f>
        <v>0</v>
      </c>
      <c r="DC146" t="s">
        <v>463</v>
      </c>
      <c r="DD146" t="s">
        <v>463</v>
      </c>
      <c r="DE146" t="s">
        <v>463</v>
      </c>
      <c r="DF146" t="s">
        <v>463</v>
      </c>
      <c r="DG146" t="s">
        <v>463</v>
      </c>
      <c r="DH146" t="s">
        <v>463</v>
      </c>
      <c r="DI146" t="s">
        <v>463</v>
      </c>
      <c r="DJ146" t="s">
        <v>463</v>
      </c>
      <c r="DK146" t="s">
        <v>463</v>
      </c>
      <c r="DL146" t="s">
        <v>463</v>
      </c>
      <c r="DM146" t="s">
        <v>463</v>
      </c>
      <c r="DN146">
        <v>0</v>
      </c>
      <c r="DO146">
        <v>0</v>
      </c>
      <c r="DP146">
        <v>1</v>
      </c>
      <c r="DQ146">
        <v>1</v>
      </c>
      <c r="DU146">
        <v>1003</v>
      </c>
      <c r="DV146" t="s">
        <v>851</v>
      </c>
      <c r="DW146" t="s">
        <v>851</v>
      </c>
      <c r="DX146">
        <v>1</v>
      </c>
      <c r="DZ146" t="s">
        <v>463</v>
      </c>
      <c r="EA146" t="s">
        <v>463</v>
      </c>
      <c r="EB146" t="s">
        <v>463</v>
      </c>
      <c r="EC146" t="s">
        <v>463</v>
      </c>
      <c r="EE146">
        <v>49505431</v>
      </c>
      <c r="EF146">
        <v>12</v>
      </c>
      <c r="EG146" t="s">
        <v>738</v>
      </c>
      <c r="EH146">
        <v>0</v>
      </c>
      <c r="EI146" t="s">
        <v>463</v>
      </c>
      <c r="EJ146">
        <v>2</v>
      </c>
      <c r="EK146">
        <v>500002</v>
      </c>
      <c r="EL146" t="s">
        <v>739</v>
      </c>
      <c r="EM146" t="s">
        <v>740</v>
      </c>
      <c r="EO146" t="s">
        <v>463</v>
      </c>
      <c r="EQ146">
        <v>0</v>
      </c>
      <c r="ER146">
        <v>129.57</v>
      </c>
      <c r="ES146">
        <v>129.57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463</v>
      </c>
      <c r="GD146">
        <v>1</v>
      </c>
      <c r="GF146">
        <v>1434203258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37"/>
        <v>0</v>
      </c>
      <c r="GM146">
        <f t="shared" si="138"/>
        <v>816.3</v>
      </c>
      <c r="GN146">
        <f t="shared" si="139"/>
        <v>0</v>
      </c>
      <c r="GO146">
        <f t="shared" si="140"/>
        <v>816.3</v>
      </c>
      <c r="GP146">
        <f t="shared" si="141"/>
        <v>0</v>
      </c>
      <c r="GR146">
        <v>0</v>
      </c>
      <c r="GS146">
        <v>3</v>
      </c>
      <c r="GT146">
        <v>0</v>
      </c>
      <c r="GU146" t="s">
        <v>463</v>
      </c>
      <c r="GV146">
        <f t="shared" si="142"/>
        <v>0</v>
      </c>
      <c r="GW146">
        <v>1</v>
      </c>
      <c r="GX146">
        <f t="shared" si="143"/>
        <v>0</v>
      </c>
      <c r="HA146">
        <v>0</v>
      </c>
      <c r="HB146">
        <v>0</v>
      </c>
      <c r="HC146">
        <f t="shared" si="144"/>
        <v>0</v>
      </c>
      <c r="HE146" t="s">
        <v>463</v>
      </c>
      <c r="HF146" t="s">
        <v>463</v>
      </c>
      <c r="HM146" t="s">
        <v>463</v>
      </c>
      <c r="HN146" t="s">
        <v>463</v>
      </c>
      <c r="HO146" t="s">
        <v>463</v>
      </c>
      <c r="HP146" t="s">
        <v>463</v>
      </c>
      <c r="HQ146" t="s">
        <v>463</v>
      </c>
      <c r="HS146">
        <v>0</v>
      </c>
      <c r="IK146">
        <v>0</v>
      </c>
    </row>
    <row r="147" spans="1:245">
      <c r="A147">
        <v>17</v>
      </c>
      <c r="B147">
        <v>1</v>
      </c>
      <c r="E147" t="s">
        <v>853</v>
      </c>
      <c r="F147" t="s">
        <v>854</v>
      </c>
      <c r="G147" t="s">
        <v>855</v>
      </c>
      <c r="H147" t="s">
        <v>851</v>
      </c>
      <c r="I147">
        <v>0.9</v>
      </c>
      <c r="J147">
        <v>0</v>
      </c>
      <c r="K147">
        <v>0.9</v>
      </c>
      <c r="O147">
        <f t="shared" si="108"/>
        <v>108.7</v>
      </c>
      <c r="P147">
        <f t="shared" si="109"/>
        <v>108.7</v>
      </c>
      <c r="Q147">
        <f t="shared" si="110"/>
        <v>0</v>
      </c>
      <c r="R147">
        <f t="shared" si="111"/>
        <v>0</v>
      </c>
      <c r="S147">
        <f t="shared" si="112"/>
        <v>0</v>
      </c>
      <c r="T147">
        <f t="shared" si="113"/>
        <v>0</v>
      </c>
      <c r="U147">
        <f t="shared" si="114"/>
        <v>0</v>
      </c>
      <c r="V147">
        <f t="shared" si="115"/>
        <v>0</v>
      </c>
      <c r="W147">
        <f t="shared" si="116"/>
        <v>0</v>
      </c>
      <c r="X147">
        <f t="shared" si="117"/>
        <v>0</v>
      </c>
      <c r="Y147">
        <f t="shared" si="118"/>
        <v>0</v>
      </c>
      <c r="AA147">
        <v>50573937</v>
      </c>
      <c r="AB147">
        <f t="shared" si="119"/>
        <v>73.2</v>
      </c>
      <c r="AC147">
        <f t="shared" si="120"/>
        <v>73.2</v>
      </c>
      <c r="AD147">
        <f t="shared" si="121"/>
        <v>0</v>
      </c>
      <c r="AE147">
        <f t="shared" si="122"/>
        <v>0</v>
      </c>
      <c r="AF147">
        <f t="shared" si="123"/>
        <v>0</v>
      </c>
      <c r="AG147">
        <f t="shared" si="124"/>
        <v>0</v>
      </c>
      <c r="AH147">
        <f t="shared" si="125"/>
        <v>0</v>
      </c>
      <c r="AI147">
        <f t="shared" si="126"/>
        <v>0</v>
      </c>
      <c r="AJ147">
        <f t="shared" si="127"/>
        <v>0</v>
      </c>
      <c r="AK147">
        <v>73.2</v>
      </c>
      <c r="AL147">
        <v>73.2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1.65</v>
      </c>
      <c r="BD147" t="s">
        <v>463</v>
      </c>
      <c r="BE147" t="s">
        <v>463</v>
      </c>
      <c r="BF147" t="s">
        <v>463</v>
      </c>
      <c r="BG147" t="s">
        <v>463</v>
      </c>
      <c r="BH147">
        <v>3</v>
      </c>
      <c r="BI147">
        <v>2</v>
      </c>
      <c r="BJ147" t="s">
        <v>856</v>
      </c>
      <c r="BM147">
        <v>500002</v>
      </c>
      <c r="BN147">
        <v>0</v>
      </c>
      <c r="BO147" t="s">
        <v>854</v>
      </c>
      <c r="BP147">
        <v>1</v>
      </c>
      <c r="BQ147">
        <v>12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463</v>
      </c>
      <c r="BZ147">
        <v>0</v>
      </c>
      <c r="CA147">
        <v>0</v>
      </c>
      <c r="CB147" t="s">
        <v>463</v>
      </c>
      <c r="CE147">
        <v>0</v>
      </c>
      <c r="CF147">
        <v>0</v>
      </c>
      <c r="CG147">
        <v>0</v>
      </c>
      <c r="CM147">
        <v>0</v>
      </c>
      <c r="CN147" t="s">
        <v>463</v>
      </c>
      <c r="CO147">
        <v>0</v>
      </c>
      <c r="CP147">
        <f t="shared" si="128"/>
        <v>108.7</v>
      </c>
      <c r="CQ147">
        <f t="shared" si="129"/>
        <v>120.78</v>
      </c>
      <c r="CR147">
        <f t="shared" si="130"/>
        <v>0</v>
      </c>
      <c r="CS147">
        <f t="shared" si="131"/>
        <v>0</v>
      </c>
      <c r="CT147">
        <f t="shared" si="132"/>
        <v>0</v>
      </c>
      <c r="CU147">
        <f t="shared" si="133"/>
        <v>0</v>
      </c>
      <c r="CV147">
        <f t="shared" si="134"/>
        <v>0</v>
      </c>
      <c r="CW147">
        <f t="shared" si="135"/>
        <v>0</v>
      </c>
      <c r="CX147">
        <f t="shared" si="136"/>
        <v>0</v>
      </c>
      <c r="CY147">
        <f>0</f>
        <v>0</v>
      </c>
      <c r="CZ147">
        <f>0</f>
        <v>0</v>
      </c>
      <c r="DC147" t="s">
        <v>463</v>
      </c>
      <c r="DD147" t="s">
        <v>463</v>
      </c>
      <c r="DE147" t="s">
        <v>463</v>
      </c>
      <c r="DF147" t="s">
        <v>463</v>
      </c>
      <c r="DG147" t="s">
        <v>463</v>
      </c>
      <c r="DH147" t="s">
        <v>463</v>
      </c>
      <c r="DI147" t="s">
        <v>463</v>
      </c>
      <c r="DJ147" t="s">
        <v>463</v>
      </c>
      <c r="DK147" t="s">
        <v>463</v>
      </c>
      <c r="DL147" t="s">
        <v>463</v>
      </c>
      <c r="DM147" t="s">
        <v>463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851</v>
      </c>
      <c r="DW147" t="s">
        <v>851</v>
      </c>
      <c r="DX147">
        <v>1</v>
      </c>
      <c r="DZ147" t="s">
        <v>463</v>
      </c>
      <c r="EA147" t="s">
        <v>463</v>
      </c>
      <c r="EB147" t="s">
        <v>463</v>
      </c>
      <c r="EC147" t="s">
        <v>463</v>
      </c>
      <c r="EE147">
        <v>49505431</v>
      </c>
      <c r="EF147">
        <v>12</v>
      </c>
      <c r="EG147" t="s">
        <v>738</v>
      </c>
      <c r="EH147">
        <v>0</v>
      </c>
      <c r="EI147" t="s">
        <v>463</v>
      </c>
      <c r="EJ147">
        <v>2</v>
      </c>
      <c r="EK147">
        <v>500002</v>
      </c>
      <c r="EL147" t="s">
        <v>739</v>
      </c>
      <c r="EM147" t="s">
        <v>740</v>
      </c>
      <c r="EO147" t="s">
        <v>463</v>
      </c>
      <c r="EQ147">
        <v>0</v>
      </c>
      <c r="ER147">
        <v>73.2</v>
      </c>
      <c r="ES147">
        <v>73.2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463</v>
      </c>
      <c r="GD147">
        <v>1</v>
      </c>
      <c r="GF147">
        <v>-373042495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37"/>
        <v>0</v>
      </c>
      <c r="GM147">
        <f t="shared" si="138"/>
        <v>108.7</v>
      </c>
      <c r="GN147">
        <f t="shared" si="139"/>
        <v>0</v>
      </c>
      <c r="GO147">
        <f t="shared" si="140"/>
        <v>108.7</v>
      </c>
      <c r="GP147">
        <f t="shared" si="141"/>
        <v>0</v>
      </c>
      <c r="GR147">
        <v>0</v>
      </c>
      <c r="GS147">
        <v>3</v>
      </c>
      <c r="GT147">
        <v>0</v>
      </c>
      <c r="GU147" t="s">
        <v>463</v>
      </c>
      <c r="GV147">
        <f t="shared" si="142"/>
        <v>0</v>
      </c>
      <c r="GW147">
        <v>1</v>
      </c>
      <c r="GX147">
        <f t="shared" si="143"/>
        <v>0</v>
      </c>
      <c r="HA147">
        <v>0</v>
      </c>
      <c r="HB147">
        <v>0</v>
      </c>
      <c r="HC147">
        <f t="shared" si="144"/>
        <v>0</v>
      </c>
      <c r="HE147" t="s">
        <v>463</v>
      </c>
      <c r="HF147" t="s">
        <v>463</v>
      </c>
      <c r="HM147" t="s">
        <v>463</v>
      </c>
      <c r="HN147" t="s">
        <v>463</v>
      </c>
      <c r="HO147" t="s">
        <v>463</v>
      </c>
      <c r="HP147" t="s">
        <v>463</v>
      </c>
      <c r="HQ147" t="s">
        <v>463</v>
      </c>
      <c r="HS147">
        <v>0</v>
      </c>
      <c r="IK147">
        <v>0</v>
      </c>
    </row>
    <row r="148" spans="1:245">
      <c r="A148">
        <v>17</v>
      </c>
      <c r="B148">
        <v>1</v>
      </c>
      <c r="E148" t="s">
        <v>857</v>
      </c>
      <c r="F148" t="s">
        <v>858</v>
      </c>
      <c r="G148" t="s">
        <v>859</v>
      </c>
      <c r="H148" t="s">
        <v>851</v>
      </c>
      <c r="I148">
        <v>0</v>
      </c>
      <c r="J148">
        <v>0</v>
      </c>
      <c r="K148">
        <v>0</v>
      </c>
      <c r="O148">
        <f t="shared" ref="O148:O166" si="145">ROUND(CP148,2)</f>
        <v>0</v>
      </c>
      <c r="P148">
        <f t="shared" ref="P148:P166" si="146">ROUND(CQ148*I148,2)</f>
        <v>0</v>
      </c>
      <c r="Q148">
        <f t="shared" ref="Q148:Q166" si="147">ROUND(CR148*I148,2)</f>
        <v>0</v>
      </c>
      <c r="R148">
        <f t="shared" ref="R148:R166" si="148">ROUND(CS148*I148,2)</f>
        <v>0</v>
      </c>
      <c r="S148">
        <f t="shared" ref="S148:S166" si="149">ROUND(CT148*I148,2)</f>
        <v>0</v>
      </c>
      <c r="T148">
        <f t="shared" ref="T148:T166" si="150">ROUND(CU148*I148,2)</f>
        <v>0</v>
      </c>
      <c r="U148">
        <f t="shared" ref="U148:U166" si="151">ROUND(CV148*I148,7)</f>
        <v>0</v>
      </c>
      <c r="V148">
        <f t="shared" ref="V148:V166" si="152">ROUND(CW148*I148,7)</f>
        <v>0</v>
      </c>
      <c r="W148">
        <f t="shared" ref="W148:W166" si="153">ROUND(CX148*I148,2)</f>
        <v>0</v>
      </c>
      <c r="X148">
        <f t="shared" ref="X148:X166" si="154">ROUND(CY148,2)</f>
        <v>0</v>
      </c>
      <c r="Y148">
        <f t="shared" ref="Y148:Y166" si="155">ROUND(CZ148,2)</f>
        <v>0</v>
      </c>
      <c r="AA148">
        <v>50573937</v>
      </c>
      <c r="AB148">
        <f t="shared" ref="AB148:AB166" si="156">ROUND((AC148+AD148+AF148),6)</f>
        <v>432.17</v>
      </c>
      <c r="AC148">
        <f t="shared" ref="AC148:AC166" si="157">ROUND((ES148),6)</f>
        <v>432.17</v>
      </c>
      <c r="AD148">
        <f t="shared" ref="AD148:AD166" si="158">ROUND((ET148),6)</f>
        <v>0</v>
      </c>
      <c r="AE148">
        <f t="shared" ref="AE148:AE166" si="159">ROUND((EU148),6)</f>
        <v>0</v>
      </c>
      <c r="AF148">
        <f t="shared" ref="AF148:AF166" si="160">ROUND((EV148),6)</f>
        <v>0</v>
      </c>
      <c r="AG148">
        <f t="shared" ref="AG148:AG166" si="161">ROUND((AP148),6)</f>
        <v>0</v>
      </c>
      <c r="AH148">
        <f t="shared" ref="AH148:AH166" si="162">(EW148)</f>
        <v>0</v>
      </c>
      <c r="AI148">
        <f t="shared" ref="AI148:AI166" si="163">(EX148)</f>
        <v>0</v>
      </c>
      <c r="AJ148">
        <f t="shared" ref="AJ148:AJ166" si="164">(AS148)</f>
        <v>0</v>
      </c>
      <c r="AK148">
        <v>432.17</v>
      </c>
      <c r="AL148">
        <v>432.17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463</v>
      </c>
      <c r="BE148" t="s">
        <v>463</v>
      </c>
      <c r="BF148" t="s">
        <v>463</v>
      </c>
      <c r="BG148" t="s">
        <v>463</v>
      </c>
      <c r="BH148">
        <v>3</v>
      </c>
      <c r="BI148">
        <v>1</v>
      </c>
      <c r="BJ148" t="s">
        <v>858</v>
      </c>
      <c r="BM148">
        <v>900</v>
      </c>
      <c r="BN148">
        <v>0</v>
      </c>
      <c r="BO148" t="s">
        <v>463</v>
      </c>
      <c r="BP148">
        <v>0</v>
      </c>
      <c r="BQ148">
        <v>90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463</v>
      </c>
      <c r="BZ148">
        <v>0</v>
      </c>
      <c r="CA148">
        <v>0</v>
      </c>
      <c r="CB148" t="s">
        <v>463</v>
      </c>
      <c r="CE148">
        <v>0</v>
      </c>
      <c r="CF148">
        <v>0</v>
      </c>
      <c r="CG148">
        <v>0</v>
      </c>
      <c r="CM148">
        <v>0</v>
      </c>
      <c r="CN148" t="s">
        <v>463</v>
      </c>
      <c r="CO148">
        <v>0</v>
      </c>
      <c r="CP148">
        <f t="shared" ref="CP148:CP166" si="165">(P148+Q148+S148+R148)</f>
        <v>0</v>
      </c>
      <c r="CQ148">
        <f t="shared" ref="CQ148:CQ166" si="166">ROUND(AL148,2)</f>
        <v>432.17</v>
      </c>
      <c r="CR148">
        <f t="shared" ref="CR148:CR166" si="167">ROUND(AM148,2)</f>
        <v>0</v>
      </c>
      <c r="CS148">
        <f t="shared" ref="CS148:CS166" si="168">ROUND(AN148*BS148,2)</f>
        <v>0</v>
      </c>
      <c r="CT148">
        <f t="shared" ref="CT148:CT166" si="169">ROUND(AO148*BA148,2)</f>
        <v>0</v>
      </c>
      <c r="CU148">
        <f t="shared" ref="CU148:CU166" si="170">AG148</f>
        <v>0</v>
      </c>
      <c r="CV148">
        <f t="shared" ref="CV148:CV166" si="171">AH148</f>
        <v>0</v>
      </c>
      <c r="CW148">
        <f t="shared" ref="CW148:CW166" si="172">AI148</f>
        <v>0</v>
      </c>
      <c r="CX148">
        <f t="shared" ref="CX148:CX166" si="173">AJ148</f>
        <v>0</v>
      </c>
      <c r="CY148">
        <f>0</f>
        <v>0</v>
      </c>
      <c r="CZ148">
        <f>0</f>
        <v>0</v>
      </c>
      <c r="DC148" t="s">
        <v>463</v>
      </c>
      <c r="DD148" t="s">
        <v>463</v>
      </c>
      <c r="DE148" t="s">
        <v>463</v>
      </c>
      <c r="DF148" t="s">
        <v>463</v>
      </c>
      <c r="DG148" t="s">
        <v>463</v>
      </c>
      <c r="DH148" t="s">
        <v>463</v>
      </c>
      <c r="DI148" t="s">
        <v>463</v>
      </c>
      <c r="DJ148" t="s">
        <v>463</v>
      </c>
      <c r="DK148" t="s">
        <v>463</v>
      </c>
      <c r="DL148" t="s">
        <v>463</v>
      </c>
      <c r="DM148" t="s">
        <v>463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851</v>
      </c>
      <c r="DW148" t="s">
        <v>851</v>
      </c>
      <c r="DX148">
        <v>1</v>
      </c>
      <c r="DZ148" t="s">
        <v>463</v>
      </c>
      <c r="EA148" t="s">
        <v>463</v>
      </c>
      <c r="EB148" t="s">
        <v>463</v>
      </c>
      <c r="EC148" t="s">
        <v>463</v>
      </c>
      <c r="EE148">
        <v>49505933</v>
      </c>
      <c r="EF148">
        <v>90</v>
      </c>
      <c r="EG148" t="s">
        <v>860</v>
      </c>
      <c r="EH148">
        <v>0</v>
      </c>
      <c r="EI148" t="s">
        <v>463</v>
      </c>
      <c r="EJ148">
        <v>1</v>
      </c>
      <c r="EK148">
        <v>900</v>
      </c>
      <c r="EL148" t="s">
        <v>860</v>
      </c>
      <c r="EM148" t="s">
        <v>861</v>
      </c>
      <c r="EO148" t="s">
        <v>463</v>
      </c>
      <c r="EQ148">
        <v>16</v>
      </c>
      <c r="ER148">
        <v>0</v>
      </c>
      <c r="ES148">
        <v>432.17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0</v>
      </c>
      <c r="FD148">
        <v>18</v>
      </c>
      <c r="FF148">
        <v>432.17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463</v>
      </c>
      <c r="GD148">
        <v>1</v>
      </c>
      <c r="GF148">
        <v>1446594031</v>
      </c>
      <c r="GG148">
        <v>2</v>
      </c>
      <c r="GH148">
        <v>3</v>
      </c>
      <c r="GI148">
        <v>-2</v>
      </c>
      <c r="GJ148">
        <v>0</v>
      </c>
      <c r="GK148">
        <v>0</v>
      </c>
      <c r="GL148">
        <f t="shared" ref="GL148:GL166" si="174">ROUND(IF(AND(BH148=3,BI148=3,FS148&lt;&gt;0),P148,0),2)</f>
        <v>0</v>
      </c>
      <c r="GM148">
        <f t="shared" ref="GM148:GM166" si="175">ROUND(O148+X148+Y148,2)+GX148</f>
        <v>0</v>
      </c>
      <c r="GN148">
        <f t="shared" ref="GN148:GN166" si="176">IF(OR(BI148=0,BI148=1),GM148-GX148,0)</f>
        <v>0</v>
      </c>
      <c r="GO148">
        <f t="shared" ref="GO148:GO166" si="177">IF(BI148=2,GM148-GX148,0)</f>
        <v>0</v>
      </c>
      <c r="GP148">
        <f t="shared" ref="GP148:GP166" si="178">IF(BI148=4,GM148-GX148,0)</f>
        <v>0</v>
      </c>
      <c r="GR148">
        <v>1</v>
      </c>
      <c r="GS148">
        <v>1</v>
      </c>
      <c r="GT148">
        <v>0</v>
      </c>
      <c r="GU148" t="s">
        <v>463</v>
      </c>
      <c r="GV148">
        <f t="shared" ref="GV148:GV166" si="179">ROUND((GT148),6)</f>
        <v>0</v>
      </c>
      <c r="GW148">
        <v>1</v>
      </c>
      <c r="GX148">
        <f t="shared" ref="GX148:GX166" si="180">ROUND(HC148*I148,2)</f>
        <v>0</v>
      </c>
      <c r="HA148">
        <v>0</v>
      </c>
      <c r="HB148">
        <v>0</v>
      </c>
      <c r="HC148">
        <f t="shared" ref="HC148:HC166" si="181">GV148*GW148</f>
        <v>0</v>
      </c>
      <c r="HE148" t="s">
        <v>463</v>
      </c>
      <c r="HF148" t="s">
        <v>463</v>
      </c>
      <c r="HG148">
        <f t="shared" ref="HG148:HG166" si="182">ROUND(ROUND(AL148,2)*I148,2)</f>
        <v>0</v>
      </c>
      <c r="HM148" t="s">
        <v>463</v>
      </c>
      <c r="HN148" t="s">
        <v>463</v>
      </c>
      <c r="HO148" t="s">
        <v>463</v>
      </c>
      <c r="HP148" t="s">
        <v>463</v>
      </c>
      <c r="HQ148" t="s">
        <v>463</v>
      </c>
      <c r="HS148">
        <v>0</v>
      </c>
      <c r="IK148">
        <v>0</v>
      </c>
    </row>
    <row r="149" spans="1:245">
      <c r="A149">
        <v>17</v>
      </c>
      <c r="B149">
        <v>1</v>
      </c>
      <c r="E149" t="s">
        <v>862</v>
      </c>
      <c r="F149" t="s">
        <v>863</v>
      </c>
      <c r="G149" t="s">
        <v>864</v>
      </c>
      <c r="H149" t="s">
        <v>851</v>
      </c>
      <c r="I149">
        <v>16</v>
      </c>
      <c r="J149">
        <v>0</v>
      </c>
      <c r="K149">
        <v>16</v>
      </c>
      <c r="O149">
        <f t="shared" si="145"/>
        <v>8994.7199999999993</v>
      </c>
      <c r="P149">
        <f t="shared" si="146"/>
        <v>8994.7199999999993</v>
      </c>
      <c r="Q149">
        <f t="shared" si="147"/>
        <v>0</v>
      </c>
      <c r="R149">
        <f t="shared" si="148"/>
        <v>0</v>
      </c>
      <c r="S149">
        <f t="shared" si="149"/>
        <v>0</v>
      </c>
      <c r="T149">
        <f t="shared" si="150"/>
        <v>0</v>
      </c>
      <c r="U149">
        <f t="shared" si="151"/>
        <v>0</v>
      </c>
      <c r="V149">
        <f t="shared" si="152"/>
        <v>0</v>
      </c>
      <c r="W149">
        <f t="shared" si="153"/>
        <v>0</v>
      </c>
      <c r="X149">
        <f t="shared" si="154"/>
        <v>0</v>
      </c>
      <c r="Y149">
        <f t="shared" si="155"/>
        <v>0</v>
      </c>
      <c r="AA149">
        <v>50573937</v>
      </c>
      <c r="AB149">
        <f t="shared" si="156"/>
        <v>562.16999999999996</v>
      </c>
      <c r="AC149">
        <f t="shared" si="157"/>
        <v>562.16999999999996</v>
      </c>
      <c r="AD149">
        <f t="shared" si="158"/>
        <v>0</v>
      </c>
      <c r="AE149">
        <f t="shared" si="159"/>
        <v>0</v>
      </c>
      <c r="AF149">
        <f t="shared" si="160"/>
        <v>0</v>
      </c>
      <c r="AG149">
        <f t="shared" si="161"/>
        <v>0</v>
      </c>
      <c r="AH149">
        <f t="shared" si="162"/>
        <v>0</v>
      </c>
      <c r="AI149">
        <f t="shared" si="163"/>
        <v>0</v>
      </c>
      <c r="AJ149">
        <f t="shared" si="164"/>
        <v>0</v>
      </c>
      <c r="AK149">
        <v>562.16999999999996</v>
      </c>
      <c r="AL149">
        <v>562.16999999999996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463</v>
      </c>
      <c r="BE149" t="s">
        <v>463</v>
      </c>
      <c r="BF149" t="s">
        <v>463</v>
      </c>
      <c r="BG149" t="s">
        <v>463</v>
      </c>
      <c r="BH149">
        <v>3</v>
      </c>
      <c r="BI149">
        <v>1</v>
      </c>
      <c r="BJ149" t="s">
        <v>863</v>
      </c>
      <c r="BM149">
        <v>900</v>
      </c>
      <c r="BN149">
        <v>0</v>
      </c>
      <c r="BO149" t="s">
        <v>463</v>
      </c>
      <c r="BP149">
        <v>0</v>
      </c>
      <c r="BQ149">
        <v>90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463</v>
      </c>
      <c r="BZ149">
        <v>0</v>
      </c>
      <c r="CA149">
        <v>0</v>
      </c>
      <c r="CB149" t="s">
        <v>463</v>
      </c>
      <c r="CE149">
        <v>0</v>
      </c>
      <c r="CF149">
        <v>0</v>
      </c>
      <c r="CG149">
        <v>0</v>
      </c>
      <c r="CM149">
        <v>0</v>
      </c>
      <c r="CN149" t="s">
        <v>463</v>
      </c>
      <c r="CO149">
        <v>0</v>
      </c>
      <c r="CP149">
        <f t="shared" si="165"/>
        <v>8994.7199999999993</v>
      </c>
      <c r="CQ149">
        <f t="shared" si="166"/>
        <v>562.16999999999996</v>
      </c>
      <c r="CR149">
        <f t="shared" si="167"/>
        <v>0</v>
      </c>
      <c r="CS149">
        <f t="shared" si="168"/>
        <v>0</v>
      </c>
      <c r="CT149">
        <f t="shared" si="169"/>
        <v>0</v>
      </c>
      <c r="CU149">
        <f t="shared" si="170"/>
        <v>0</v>
      </c>
      <c r="CV149">
        <f t="shared" si="171"/>
        <v>0</v>
      </c>
      <c r="CW149">
        <f t="shared" si="172"/>
        <v>0</v>
      </c>
      <c r="CX149">
        <f t="shared" si="173"/>
        <v>0</v>
      </c>
      <c r="CY149">
        <f>0</f>
        <v>0</v>
      </c>
      <c r="CZ149">
        <f>0</f>
        <v>0</v>
      </c>
      <c r="DC149" t="s">
        <v>463</v>
      </c>
      <c r="DD149" t="s">
        <v>463</v>
      </c>
      <c r="DE149" t="s">
        <v>463</v>
      </c>
      <c r="DF149" t="s">
        <v>463</v>
      </c>
      <c r="DG149" t="s">
        <v>463</v>
      </c>
      <c r="DH149" t="s">
        <v>463</v>
      </c>
      <c r="DI149" t="s">
        <v>463</v>
      </c>
      <c r="DJ149" t="s">
        <v>463</v>
      </c>
      <c r="DK149" t="s">
        <v>463</v>
      </c>
      <c r="DL149" t="s">
        <v>463</v>
      </c>
      <c r="DM149" t="s">
        <v>463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851</v>
      </c>
      <c r="DW149" t="s">
        <v>851</v>
      </c>
      <c r="DX149">
        <v>1</v>
      </c>
      <c r="DZ149" t="s">
        <v>463</v>
      </c>
      <c r="EA149" t="s">
        <v>463</v>
      </c>
      <c r="EB149" t="s">
        <v>463</v>
      </c>
      <c r="EC149" t="s">
        <v>463</v>
      </c>
      <c r="EE149">
        <v>49505933</v>
      </c>
      <c r="EF149">
        <v>90</v>
      </c>
      <c r="EG149" t="s">
        <v>860</v>
      </c>
      <c r="EH149">
        <v>0</v>
      </c>
      <c r="EI149" t="s">
        <v>463</v>
      </c>
      <c r="EJ149">
        <v>1</v>
      </c>
      <c r="EK149">
        <v>900</v>
      </c>
      <c r="EL149" t="s">
        <v>860</v>
      </c>
      <c r="EM149" t="s">
        <v>861</v>
      </c>
      <c r="EO149" t="s">
        <v>463</v>
      </c>
      <c r="EQ149">
        <v>16</v>
      </c>
      <c r="ER149">
        <v>0</v>
      </c>
      <c r="ES149">
        <v>562.16999999999996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562.16999999999996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463</v>
      </c>
      <c r="GD149">
        <v>1</v>
      </c>
      <c r="GF149">
        <v>854817730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 t="shared" si="174"/>
        <v>0</v>
      </c>
      <c r="GM149">
        <f t="shared" si="175"/>
        <v>8994.7199999999993</v>
      </c>
      <c r="GN149">
        <f t="shared" si="176"/>
        <v>8994.7199999999993</v>
      </c>
      <c r="GO149">
        <f t="shared" si="177"/>
        <v>0</v>
      </c>
      <c r="GP149">
        <f t="shared" si="178"/>
        <v>0</v>
      </c>
      <c r="GR149">
        <v>1</v>
      </c>
      <c r="GS149">
        <v>1</v>
      </c>
      <c r="GT149">
        <v>0</v>
      </c>
      <c r="GU149" t="s">
        <v>463</v>
      </c>
      <c r="GV149">
        <f t="shared" si="179"/>
        <v>0</v>
      </c>
      <c r="GW149">
        <v>1</v>
      </c>
      <c r="GX149">
        <f t="shared" si="180"/>
        <v>0</v>
      </c>
      <c r="HA149">
        <v>0</v>
      </c>
      <c r="HB149">
        <v>0</v>
      </c>
      <c r="HC149">
        <f t="shared" si="181"/>
        <v>0</v>
      </c>
      <c r="HE149" t="s">
        <v>463</v>
      </c>
      <c r="HF149" t="s">
        <v>463</v>
      </c>
      <c r="HG149">
        <f t="shared" si="182"/>
        <v>8994.7199999999993</v>
      </c>
      <c r="HM149" t="s">
        <v>463</v>
      </c>
      <c r="HN149" t="s">
        <v>463</v>
      </c>
      <c r="HO149" t="s">
        <v>463</v>
      </c>
      <c r="HP149" t="s">
        <v>463</v>
      </c>
      <c r="HQ149" t="s">
        <v>463</v>
      </c>
      <c r="HS149">
        <v>0</v>
      </c>
      <c r="IK149">
        <v>0</v>
      </c>
    </row>
    <row r="150" spans="1:245">
      <c r="A150">
        <v>17</v>
      </c>
      <c r="B150">
        <v>1</v>
      </c>
      <c r="E150" t="s">
        <v>865</v>
      </c>
      <c r="F150" t="s">
        <v>866</v>
      </c>
      <c r="G150" t="s">
        <v>867</v>
      </c>
      <c r="H150" t="s">
        <v>868</v>
      </c>
      <c r="I150">
        <v>2</v>
      </c>
      <c r="J150">
        <v>0</v>
      </c>
      <c r="K150">
        <v>2</v>
      </c>
      <c r="O150">
        <f t="shared" si="145"/>
        <v>2061.04</v>
      </c>
      <c r="P150">
        <f t="shared" si="146"/>
        <v>2061.04</v>
      </c>
      <c r="Q150">
        <f t="shared" si="147"/>
        <v>0</v>
      </c>
      <c r="R150">
        <f t="shared" si="148"/>
        <v>0</v>
      </c>
      <c r="S150">
        <f t="shared" si="149"/>
        <v>0</v>
      </c>
      <c r="T150">
        <f t="shared" si="150"/>
        <v>0</v>
      </c>
      <c r="U150">
        <f t="shared" si="151"/>
        <v>0</v>
      </c>
      <c r="V150">
        <f t="shared" si="152"/>
        <v>0</v>
      </c>
      <c r="W150">
        <f t="shared" si="153"/>
        <v>0</v>
      </c>
      <c r="X150">
        <f t="shared" si="154"/>
        <v>0</v>
      </c>
      <c r="Y150">
        <f t="shared" si="155"/>
        <v>0</v>
      </c>
      <c r="AA150">
        <v>50573937</v>
      </c>
      <c r="AB150">
        <f t="shared" si="156"/>
        <v>1030.52</v>
      </c>
      <c r="AC150">
        <f t="shared" si="157"/>
        <v>1030.52</v>
      </c>
      <c r="AD150">
        <f t="shared" si="158"/>
        <v>0</v>
      </c>
      <c r="AE150">
        <f t="shared" si="159"/>
        <v>0</v>
      </c>
      <c r="AF150">
        <f t="shared" si="160"/>
        <v>0</v>
      </c>
      <c r="AG150">
        <f t="shared" si="161"/>
        <v>0</v>
      </c>
      <c r="AH150">
        <f t="shared" si="162"/>
        <v>0</v>
      </c>
      <c r="AI150">
        <f t="shared" si="163"/>
        <v>0</v>
      </c>
      <c r="AJ150">
        <f t="shared" si="164"/>
        <v>0</v>
      </c>
      <c r="AK150">
        <v>1030.52</v>
      </c>
      <c r="AL150">
        <v>1030.52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463</v>
      </c>
      <c r="BE150" t="s">
        <v>463</v>
      </c>
      <c r="BF150" t="s">
        <v>463</v>
      </c>
      <c r="BG150" t="s">
        <v>463</v>
      </c>
      <c r="BH150">
        <v>3</v>
      </c>
      <c r="BI150">
        <v>1</v>
      </c>
      <c r="BJ150" t="s">
        <v>866</v>
      </c>
      <c r="BM150">
        <v>900</v>
      </c>
      <c r="BN150">
        <v>0</v>
      </c>
      <c r="BO150" t="s">
        <v>463</v>
      </c>
      <c r="BP150">
        <v>0</v>
      </c>
      <c r="BQ150">
        <v>90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463</v>
      </c>
      <c r="BZ150">
        <v>0</v>
      </c>
      <c r="CA150">
        <v>0</v>
      </c>
      <c r="CB150" t="s">
        <v>463</v>
      </c>
      <c r="CE150">
        <v>0</v>
      </c>
      <c r="CF150">
        <v>0</v>
      </c>
      <c r="CG150">
        <v>0</v>
      </c>
      <c r="CM150">
        <v>0</v>
      </c>
      <c r="CN150" t="s">
        <v>463</v>
      </c>
      <c r="CO150">
        <v>0</v>
      </c>
      <c r="CP150">
        <f t="shared" si="165"/>
        <v>2061.04</v>
      </c>
      <c r="CQ150">
        <f t="shared" si="166"/>
        <v>1030.52</v>
      </c>
      <c r="CR150">
        <f t="shared" si="167"/>
        <v>0</v>
      </c>
      <c r="CS150">
        <f t="shared" si="168"/>
        <v>0</v>
      </c>
      <c r="CT150">
        <f t="shared" si="169"/>
        <v>0</v>
      </c>
      <c r="CU150">
        <f t="shared" si="170"/>
        <v>0</v>
      </c>
      <c r="CV150">
        <f t="shared" si="171"/>
        <v>0</v>
      </c>
      <c r="CW150">
        <f t="shared" si="172"/>
        <v>0</v>
      </c>
      <c r="CX150">
        <f t="shared" si="173"/>
        <v>0</v>
      </c>
      <c r="CY150">
        <f>0</f>
        <v>0</v>
      </c>
      <c r="CZ150">
        <f>0</f>
        <v>0</v>
      </c>
      <c r="DC150" t="s">
        <v>463</v>
      </c>
      <c r="DD150" t="s">
        <v>463</v>
      </c>
      <c r="DE150" t="s">
        <v>463</v>
      </c>
      <c r="DF150" t="s">
        <v>463</v>
      </c>
      <c r="DG150" t="s">
        <v>463</v>
      </c>
      <c r="DH150" t="s">
        <v>463</v>
      </c>
      <c r="DI150" t="s">
        <v>463</v>
      </c>
      <c r="DJ150" t="s">
        <v>463</v>
      </c>
      <c r="DK150" t="s">
        <v>463</v>
      </c>
      <c r="DL150" t="s">
        <v>463</v>
      </c>
      <c r="DM150" t="s">
        <v>463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868</v>
      </c>
      <c r="DW150" t="s">
        <v>868</v>
      </c>
      <c r="DX150">
        <v>1</v>
      </c>
      <c r="DZ150" t="s">
        <v>463</v>
      </c>
      <c r="EA150" t="s">
        <v>463</v>
      </c>
      <c r="EB150" t="s">
        <v>463</v>
      </c>
      <c r="EC150" t="s">
        <v>463</v>
      </c>
      <c r="EE150">
        <v>49505933</v>
      </c>
      <c r="EF150">
        <v>90</v>
      </c>
      <c r="EG150" t="s">
        <v>860</v>
      </c>
      <c r="EH150">
        <v>0</v>
      </c>
      <c r="EI150" t="s">
        <v>463</v>
      </c>
      <c r="EJ150">
        <v>1</v>
      </c>
      <c r="EK150">
        <v>900</v>
      </c>
      <c r="EL150" t="s">
        <v>860</v>
      </c>
      <c r="EM150" t="s">
        <v>861</v>
      </c>
      <c r="EO150" t="s">
        <v>463</v>
      </c>
      <c r="EQ150">
        <v>16</v>
      </c>
      <c r="ER150">
        <v>0</v>
      </c>
      <c r="ES150">
        <v>1030.52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1030.52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463</v>
      </c>
      <c r="GD150">
        <v>1</v>
      </c>
      <c r="GF150">
        <v>-57274371</v>
      </c>
      <c r="GG150">
        <v>2</v>
      </c>
      <c r="GH150">
        <v>3</v>
      </c>
      <c r="GI150">
        <v>-2</v>
      </c>
      <c r="GJ150">
        <v>0</v>
      </c>
      <c r="GK150">
        <v>0</v>
      </c>
      <c r="GL150">
        <f t="shared" si="174"/>
        <v>0</v>
      </c>
      <c r="GM150">
        <f t="shared" si="175"/>
        <v>2061.04</v>
      </c>
      <c r="GN150">
        <f t="shared" si="176"/>
        <v>2061.04</v>
      </c>
      <c r="GO150">
        <f t="shared" si="177"/>
        <v>0</v>
      </c>
      <c r="GP150">
        <f t="shared" si="178"/>
        <v>0</v>
      </c>
      <c r="GR150">
        <v>1</v>
      </c>
      <c r="GS150">
        <v>1</v>
      </c>
      <c r="GT150">
        <v>0</v>
      </c>
      <c r="GU150" t="s">
        <v>463</v>
      </c>
      <c r="GV150">
        <f t="shared" si="179"/>
        <v>0</v>
      </c>
      <c r="GW150">
        <v>1</v>
      </c>
      <c r="GX150">
        <f t="shared" si="180"/>
        <v>0</v>
      </c>
      <c r="HA150">
        <v>0</v>
      </c>
      <c r="HB150">
        <v>0</v>
      </c>
      <c r="HC150">
        <f t="shared" si="181"/>
        <v>0</v>
      </c>
      <c r="HE150" t="s">
        <v>463</v>
      </c>
      <c r="HF150" t="s">
        <v>463</v>
      </c>
      <c r="HG150">
        <f t="shared" si="182"/>
        <v>2061.04</v>
      </c>
      <c r="HM150" t="s">
        <v>463</v>
      </c>
      <c r="HN150" t="s">
        <v>463</v>
      </c>
      <c r="HO150" t="s">
        <v>463</v>
      </c>
      <c r="HP150" t="s">
        <v>463</v>
      </c>
      <c r="HQ150" t="s">
        <v>463</v>
      </c>
      <c r="HS150">
        <v>0</v>
      </c>
      <c r="IK150">
        <v>0</v>
      </c>
    </row>
    <row r="151" spans="1:245">
      <c r="A151">
        <v>17</v>
      </c>
      <c r="B151">
        <v>1</v>
      </c>
      <c r="E151" t="s">
        <v>869</v>
      </c>
      <c r="F151" t="s">
        <v>870</v>
      </c>
      <c r="G151" t="s">
        <v>871</v>
      </c>
      <c r="H151" t="s">
        <v>851</v>
      </c>
      <c r="I151">
        <v>0</v>
      </c>
      <c r="J151">
        <v>0</v>
      </c>
      <c r="K151">
        <v>0</v>
      </c>
      <c r="O151">
        <f t="shared" si="145"/>
        <v>0</v>
      </c>
      <c r="P151">
        <f t="shared" si="146"/>
        <v>0</v>
      </c>
      <c r="Q151">
        <f t="shared" si="147"/>
        <v>0</v>
      </c>
      <c r="R151">
        <f t="shared" si="148"/>
        <v>0</v>
      </c>
      <c r="S151">
        <f t="shared" si="149"/>
        <v>0</v>
      </c>
      <c r="T151">
        <f t="shared" si="150"/>
        <v>0</v>
      </c>
      <c r="U151">
        <f t="shared" si="151"/>
        <v>0</v>
      </c>
      <c r="V151">
        <f t="shared" si="152"/>
        <v>0</v>
      </c>
      <c r="W151">
        <f t="shared" si="153"/>
        <v>0</v>
      </c>
      <c r="X151">
        <f t="shared" si="154"/>
        <v>0</v>
      </c>
      <c r="Y151">
        <f t="shared" si="155"/>
        <v>0</v>
      </c>
      <c r="AA151">
        <v>50573937</v>
      </c>
      <c r="AB151">
        <f t="shared" si="156"/>
        <v>294.17</v>
      </c>
      <c r="AC151">
        <f t="shared" si="157"/>
        <v>294.17</v>
      </c>
      <c r="AD151">
        <f t="shared" si="158"/>
        <v>0</v>
      </c>
      <c r="AE151">
        <f t="shared" si="159"/>
        <v>0</v>
      </c>
      <c r="AF151">
        <f t="shared" si="160"/>
        <v>0</v>
      </c>
      <c r="AG151">
        <f t="shared" si="161"/>
        <v>0</v>
      </c>
      <c r="AH151">
        <f t="shared" si="162"/>
        <v>0</v>
      </c>
      <c r="AI151">
        <f t="shared" si="163"/>
        <v>0</v>
      </c>
      <c r="AJ151">
        <f t="shared" si="164"/>
        <v>0</v>
      </c>
      <c r="AK151">
        <v>294.17</v>
      </c>
      <c r="AL151">
        <v>294.17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463</v>
      </c>
      <c r="BE151" t="s">
        <v>463</v>
      </c>
      <c r="BF151" t="s">
        <v>463</v>
      </c>
      <c r="BG151" t="s">
        <v>463</v>
      </c>
      <c r="BH151">
        <v>3</v>
      </c>
      <c r="BI151">
        <v>1</v>
      </c>
      <c r="BJ151" t="s">
        <v>870</v>
      </c>
      <c r="BM151">
        <v>900</v>
      </c>
      <c r="BN151">
        <v>0</v>
      </c>
      <c r="BO151" t="s">
        <v>463</v>
      </c>
      <c r="BP151">
        <v>0</v>
      </c>
      <c r="BQ151">
        <v>90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463</v>
      </c>
      <c r="BZ151">
        <v>0</v>
      </c>
      <c r="CA151">
        <v>0</v>
      </c>
      <c r="CB151" t="s">
        <v>463</v>
      </c>
      <c r="CE151">
        <v>0</v>
      </c>
      <c r="CF151">
        <v>0</v>
      </c>
      <c r="CG151">
        <v>0</v>
      </c>
      <c r="CM151">
        <v>0</v>
      </c>
      <c r="CN151" t="s">
        <v>463</v>
      </c>
      <c r="CO151">
        <v>0</v>
      </c>
      <c r="CP151">
        <f t="shared" si="165"/>
        <v>0</v>
      </c>
      <c r="CQ151">
        <f t="shared" si="166"/>
        <v>294.17</v>
      </c>
      <c r="CR151">
        <f t="shared" si="167"/>
        <v>0</v>
      </c>
      <c r="CS151">
        <f t="shared" si="168"/>
        <v>0</v>
      </c>
      <c r="CT151">
        <f t="shared" si="169"/>
        <v>0</v>
      </c>
      <c r="CU151">
        <f t="shared" si="170"/>
        <v>0</v>
      </c>
      <c r="CV151">
        <f t="shared" si="171"/>
        <v>0</v>
      </c>
      <c r="CW151">
        <f t="shared" si="172"/>
        <v>0</v>
      </c>
      <c r="CX151">
        <f t="shared" si="173"/>
        <v>0</v>
      </c>
      <c r="CY151">
        <f>0</f>
        <v>0</v>
      </c>
      <c r="CZ151">
        <f>0</f>
        <v>0</v>
      </c>
      <c r="DC151" t="s">
        <v>463</v>
      </c>
      <c r="DD151" t="s">
        <v>463</v>
      </c>
      <c r="DE151" t="s">
        <v>463</v>
      </c>
      <c r="DF151" t="s">
        <v>463</v>
      </c>
      <c r="DG151" t="s">
        <v>463</v>
      </c>
      <c r="DH151" t="s">
        <v>463</v>
      </c>
      <c r="DI151" t="s">
        <v>463</v>
      </c>
      <c r="DJ151" t="s">
        <v>463</v>
      </c>
      <c r="DK151" t="s">
        <v>463</v>
      </c>
      <c r="DL151" t="s">
        <v>463</v>
      </c>
      <c r="DM151" t="s">
        <v>463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851</v>
      </c>
      <c r="DW151" t="s">
        <v>851</v>
      </c>
      <c r="DX151">
        <v>1</v>
      </c>
      <c r="DZ151" t="s">
        <v>463</v>
      </c>
      <c r="EA151" t="s">
        <v>463</v>
      </c>
      <c r="EB151" t="s">
        <v>463</v>
      </c>
      <c r="EC151" t="s">
        <v>463</v>
      </c>
      <c r="EE151">
        <v>49505933</v>
      </c>
      <c r="EF151">
        <v>90</v>
      </c>
      <c r="EG151" t="s">
        <v>860</v>
      </c>
      <c r="EH151">
        <v>0</v>
      </c>
      <c r="EI151" t="s">
        <v>463</v>
      </c>
      <c r="EJ151">
        <v>1</v>
      </c>
      <c r="EK151">
        <v>900</v>
      </c>
      <c r="EL151" t="s">
        <v>860</v>
      </c>
      <c r="EM151" t="s">
        <v>861</v>
      </c>
      <c r="EO151" t="s">
        <v>463</v>
      </c>
      <c r="EQ151">
        <v>16</v>
      </c>
      <c r="ER151">
        <v>0</v>
      </c>
      <c r="ES151">
        <v>294.17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0</v>
      </c>
      <c r="FD151">
        <v>18</v>
      </c>
      <c r="FF151">
        <v>294.17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463</v>
      </c>
      <c r="GD151">
        <v>1</v>
      </c>
      <c r="GF151">
        <v>-1804637000</v>
      </c>
      <c r="GG151">
        <v>2</v>
      </c>
      <c r="GH151">
        <v>3</v>
      </c>
      <c r="GI151">
        <v>-2</v>
      </c>
      <c r="GJ151">
        <v>0</v>
      </c>
      <c r="GK151">
        <v>0</v>
      </c>
      <c r="GL151">
        <f t="shared" si="174"/>
        <v>0</v>
      </c>
      <c r="GM151">
        <f t="shared" si="175"/>
        <v>0</v>
      </c>
      <c r="GN151">
        <f t="shared" si="176"/>
        <v>0</v>
      </c>
      <c r="GO151">
        <f t="shared" si="177"/>
        <v>0</v>
      </c>
      <c r="GP151">
        <f t="shared" si="178"/>
        <v>0</v>
      </c>
      <c r="GR151">
        <v>1</v>
      </c>
      <c r="GS151">
        <v>1</v>
      </c>
      <c r="GT151">
        <v>0</v>
      </c>
      <c r="GU151" t="s">
        <v>463</v>
      </c>
      <c r="GV151">
        <f t="shared" si="179"/>
        <v>0</v>
      </c>
      <c r="GW151">
        <v>1</v>
      </c>
      <c r="GX151">
        <f t="shared" si="180"/>
        <v>0</v>
      </c>
      <c r="HA151">
        <v>0</v>
      </c>
      <c r="HB151">
        <v>0</v>
      </c>
      <c r="HC151">
        <f t="shared" si="181"/>
        <v>0</v>
      </c>
      <c r="HE151" t="s">
        <v>463</v>
      </c>
      <c r="HF151" t="s">
        <v>463</v>
      </c>
      <c r="HG151">
        <f t="shared" si="182"/>
        <v>0</v>
      </c>
      <c r="HM151" t="s">
        <v>463</v>
      </c>
      <c r="HN151" t="s">
        <v>463</v>
      </c>
      <c r="HO151" t="s">
        <v>463</v>
      </c>
      <c r="HP151" t="s">
        <v>463</v>
      </c>
      <c r="HQ151" t="s">
        <v>463</v>
      </c>
      <c r="HS151">
        <v>0</v>
      </c>
      <c r="IK151">
        <v>0</v>
      </c>
    </row>
    <row r="152" spans="1:245">
      <c r="A152">
        <v>17</v>
      </c>
      <c r="B152">
        <v>1</v>
      </c>
      <c r="E152" t="s">
        <v>872</v>
      </c>
      <c r="F152" t="s">
        <v>858</v>
      </c>
      <c r="G152" t="s">
        <v>873</v>
      </c>
      <c r="H152" t="s">
        <v>851</v>
      </c>
      <c r="I152">
        <v>0</v>
      </c>
      <c r="J152">
        <v>0</v>
      </c>
      <c r="K152">
        <v>0</v>
      </c>
      <c r="O152">
        <f t="shared" si="145"/>
        <v>0</v>
      </c>
      <c r="P152">
        <f t="shared" si="146"/>
        <v>0</v>
      </c>
      <c r="Q152">
        <f t="shared" si="147"/>
        <v>0</v>
      </c>
      <c r="R152">
        <f t="shared" si="148"/>
        <v>0</v>
      </c>
      <c r="S152">
        <f t="shared" si="149"/>
        <v>0</v>
      </c>
      <c r="T152">
        <f t="shared" si="150"/>
        <v>0</v>
      </c>
      <c r="U152">
        <f t="shared" si="151"/>
        <v>0</v>
      </c>
      <c r="V152">
        <f t="shared" si="152"/>
        <v>0</v>
      </c>
      <c r="W152">
        <f t="shared" si="153"/>
        <v>0</v>
      </c>
      <c r="X152">
        <f t="shared" si="154"/>
        <v>0</v>
      </c>
      <c r="Y152">
        <f t="shared" si="155"/>
        <v>0</v>
      </c>
      <c r="AA152">
        <v>50573937</v>
      </c>
      <c r="AB152">
        <f t="shared" si="156"/>
        <v>57.84</v>
      </c>
      <c r="AC152">
        <f t="shared" si="157"/>
        <v>57.84</v>
      </c>
      <c r="AD152">
        <f t="shared" si="158"/>
        <v>0</v>
      </c>
      <c r="AE152">
        <f t="shared" si="159"/>
        <v>0</v>
      </c>
      <c r="AF152">
        <f t="shared" si="160"/>
        <v>0</v>
      </c>
      <c r="AG152">
        <f t="shared" si="161"/>
        <v>0</v>
      </c>
      <c r="AH152">
        <f t="shared" si="162"/>
        <v>0</v>
      </c>
      <c r="AI152">
        <f t="shared" si="163"/>
        <v>0</v>
      </c>
      <c r="AJ152">
        <f t="shared" si="164"/>
        <v>0</v>
      </c>
      <c r="AK152">
        <v>57.84</v>
      </c>
      <c r="AL152">
        <v>57.84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463</v>
      </c>
      <c r="BE152" t="s">
        <v>463</v>
      </c>
      <c r="BF152" t="s">
        <v>463</v>
      </c>
      <c r="BG152" t="s">
        <v>463</v>
      </c>
      <c r="BH152">
        <v>3</v>
      </c>
      <c r="BI152">
        <v>1</v>
      </c>
      <c r="BJ152" t="s">
        <v>858</v>
      </c>
      <c r="BM152">
        <v>900</v>
      </c>
      <c r="BN152">
        <v>0</v>
      </c>
      <c r="BO152" t="s">
        <v>463</v>
      </c>
      <c r="BP152">
        <v>0</v>
      </c>
      <c r="BQ152">
        <v>90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463</v>
      </c>
      <c r="BZ152">
        <v>0</v>
      </c>
      <c r="CA152">
        <v>0</v>
      </c>
      <c r="CB152" t="s">
        <v>463</v>
      </c>
      <c r="CE152">
        <v>0</v>
      </c>
      <c r="CF152">
        <v>0</v>
      </c>
      <c r="CG152">
        <v>0</v>
      </c>
      <c r="CM152">
        <v>0</v>
      </c>
      <c r="CN152" t="s">
        <v>463</v>
      </c>
      <c r="CO152">
        <v>0</v>
      </c>
      <c r="CP152">
        <f t="shared" si="165"/>
        <v>0</v>
      </c>
      <c r="CQ152">
        <f t="shared" si="166"/>
        <v>57.84</v>
      </c>
      <c r="CR152">
        <f t="shared" si="167"/>
        <v>0</v>
      </c>
      <c r="CS152">
        <f t="shared" si="168"/>
        <v>0</v>
      </c>
      <c r="CT152">
        <f t="shared" si="169"/>
        <v>0</v>
      </c>
      <c r="CU152">
        <f t="shared" si="170"/>
        <v>0</v>
      </c>
      <c r="CV152">
        <f t="shared" si="171"/>
        <v>0</v>
      </c>
      <c r="CW152">
        <f t="shared" si="172"/>
        <v>0</v>
      </c>
      <c r="CX152">
        <f t="shared" si="173"/>
        <v>0</v>
      </c>
      <c r="CY152">
        <f>0</f>
        <v>0</v>
      </c>
      <c r="CZ152">
        <f>0</f>
        <v>0</v>
      </c>
      <c r="DC152" t="s">
        <v>463</v>
      </c>
      <c r="DD152" t="s">
        <v>463</v>
      </c>
      <c r="DE152" t="s">
        <v>463</v>
      </c>
      <c r="DF152" t="s">
        <v>463</v>
      </c>
      <c r="DG152" t="s">
        <v>463</v>
      </c>
      <c r="DH152" t="s">
        <v>463</v>
      </c>
      <c r="DI152" t="s">
        <v>463</v>
      </c>
      <c r="DJ152" t="s">
        <v>463</v>
      </c>
      <c r="DK152" t="s">
        <v>463</v>
      </c>
      <c r="DL152" t="s">
        <v>463</v>
      </c>
      <c r="DM152" t="s">
        <v>463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851</v>
      </c>
      <c r="DW152" t="s">
        <v>851</v>
      </c>
      <c r="DX152">
        <v>1</v>
      </c>
      <c r="DZ152" t="s">
        <v>463</v>
      </c>
      <c r="EA152" t="s">
        <v>463</v>
      </c>
      <c r="EB152" t="s">
        <v>463</v>
      </c>
      <c r="EC152" t="s">
        <v>463</v>
      </c>
      <c r="EE152">
        <v>49505933</v>
      </c>
      <c r="EF152">
        <v>90</v>
      </c>
      <c r="EG152" t="s">
        <v>860</v>
      </c>
      <c r="EH152">
        <v>0</v>
      </c>
      <c r="EI152" t="s">
        <v>463</v>
      </c>
      <c r="EJ152">
        <v>1</v>
      </c>
      <c r="EK152">
        <v>900</v>
      </c>
      <c r="EL152" t="s">
        <v>860</v>
      </c>
      <c r="EM152" t="s">
        <v>861</v>
      </c>
      <c r="EO152" t="s">
        <v>463</v>
      </c>
      <c r="EQ152">
        <v>16</v>
      </c>
      <c r="ER152">
        <v>0</v>
      </c>
      <c r="ES152">
        <v>57.84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57.84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463</v>
      </c>
      <c r="GD152">
        <v>1</v>
      </c>
      <c r="GF152">
        <v>740139527</v>
      </c>
      <c r="GG152">
        <v>2</v>
      </c>
      <c r="GH152">
        <v>3</v>
      </c>
      <c r="GI152">
        <v>-2</v>
      </c>
      <c r="GJ152">
        <v>0</v>
      </c>
      <c r="GK152">
        <v>0</v>
      </c>
      <c r="GL152">
        <f t="shared" si="174"/>
        <v>0</v>
      </c>
      <c r="GM152">
        <f t="shared" si="175"/>
        <v>0</v>
      </c>
      <c r="GN152">
        <f t="shared" si="176"/>
        <v>0</v>
      </c>
      <c r="GO152">
        <f t="shared" si="177"/>
        <v>0</v>
      </c>
      <c r="GP152">
        <f t="shared" si="178"/>
        <v>0</v>
      </c>
      <c r="GR152">
        <v>1</v>
      </c>
      <c r="GS152">
        <v>1</v>
      </c>
      <c r="GT152">
        <v>0</v>
      </c>
      <c r="GU152" t="s">
        <v>463</v>
      </c>
      <c r="GV152">
        <f t="shared" si="179"/>
        <v>0</v>
      </c>
      <c r="GW152">
        <v>1</v>
      </c>
      <c r="GX152">
        <f t="shared" si="180"/>
        <v>0</v>
      </c>
      <c r="HA152">
        <v>0</v>
      </c>
      <c r="HB152">
        <v>0</v>
      </c>
      <c r="HC152">
        <f t="shared" si="181"/>
        <v>0</v>
      </c>
      <c r="HE152" t="s">
        <v>463</v>
      </c>
      <c r="HF152" t="s">
        <v>463</v>
      </c>
      <c r="HG152">
        <f t="shared" si="182"/>
        <v>0</v>
      </c>
      <c r="HM152" t="s">
        <v>463</v>
      </c>
      <c r="HN152" t="s">
        <v>463</v>
      </c>
      <c r="HO152" t="s">
        <v>463</v>
      </c>
      <c r="HP152" t="s">
        <v>463</v>
      </c>
      <c r="HQ152" t="s">
        <v>463</v>
      </c>
      <c r="HS152">
        <v>0</v>
      </c>
      <c r="IK152">
        <v>0</v>
      </c>
    </row>
    <row r="153" spans="1:245">
      <c r="A153">
        <v>17</v>
      </c>
      <c r="B153">
        <v>1</v>
      </c>
      <c r="E153" t="s">
        <v>874</v>
      </c>
      <c r="F153" t="s">
        <v>875</v>
      </c>
      <c r="G153" t="s">
        <v>876</v>
      </c>
      <c r="H153" t="s">
        <v>868</v>
      </c>
      <c r="I153">
        <v>0</v>
      </c>
      <c r="J153">
        <v>0</v>
      </c>
      <c r="K153">
        <v>0</v>
      </c>
      <c r="O153">
        <f t="shared" si="145"/>
        <v>0</v>
      </c>
      <c r="P153">
        <f t="shared" si="146"/>
        <v>0</v>
      </c>
      <c r="Q153">
        <f t="shared" si="147"/>
        <v>0</v>
      </c>
      <c r="R153">
        <f t="shared" si="148"/>
        <v>0</v>
      </c>
      <c r="S153">
        <f t="shared" si="149"/>
        <v>0</v>
      </c>
      <c r="T153">
        <f t="shared" si="150"/>
        <v>0</v>
      </c>
      <c r="U153">
        <f t="shared" si="151"/>
        <v>0</v>
      </c>
      <c r="V153">
        <f t="shared" si="152"/>
        <v>0</v>
      </c>
      <c r="W153">
        <f t="shared" si="153"/>
        <v>0</v>
      </c>
      <c r="X153">
        <f t="shared" si="154"/>
        <v>0</v>
      </c>
      <c r="Y153">
        <f t="shared" si="155"/>
        <v>0</v>
      </c>
      <c r="AA153">
        <v>50573937</v>
      </c>
      <c r="AB153">
        <f t="shared" si="156"/>
        <v>170.2</v>
      </c>
      <c r="AC153">
        <f t="shared" si="157"/>
        <v>170.2</v>
      </c>
      <c r="AD153">
        <f t="shared" si="158"/>
        <v>0</v>
      </c>
      <c r="AE153">
        <f t="shared" si="159"/>
        <v>0</v>
      </c>
      <c r="AF153">
        <f t="shared" si="160"/>
        <v>0</v>
      </c>
      <c r="AG153">
        <f t="shared" si="161"/>
        <v>0</v>
      </c>
      <c r="AH153">
        <f t="shared" si="162"/>
        <v>0</v>
      </c>
      <c r="AI153">
        <f t="shared" si="163"/>
        <v>0</v>
      </c>
      <c r="AJ153">
        <f t="shared" si="164"/>
        <v>0</v>
      </c>
      <c r="AK153">
        <v>170.2</v>
      </c>
      <c r="AL153">
        <v>170.2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463</v>
      </c>
      <c r="BE153" t="s">
        <v>463</v>
      </c>
      <c r="BF153" t="s">
        <v>463</v>
      </c>
      <c r="BG153" t="s">
        <v>463</v>
      </c>
      <c r="BH153">
        <v>3</v>
      </c>
      <c r="BI153">
        <v>1</v>
      </c>
      <c r="BJ153" t="s">
        <v>875</v>
      </c>
      <c r="BM153">
        <v>900</v>
      </c>
      <c r="BN153">
        <v>0</v>
      </c>
      <c r="BO153" t="s">
        <v>463</v>
      </c>
      <c r="BP153">
        <v>0</v>
      </c>
      <c r="BQ153">
        <v>90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463</v>
      </c>
      <c r="BZ153">
        <v>0</v>
      </c>
      <c r="CA153">
        <v>0</v>
      </c>
      <c r="CB153" t="s">
        <v>463</v>
      </c>
      <c r="CE153">
        <v>0</v>
      </c>
      <c r="CF153">
        <v>0</v>
      </c>
      <c r="CG153">
        <v>0</v>
      </c>
      <c r="CM153">
        <v>0</v>
      </c>
      <c r="CN153" t="s">
        <v>463</v>
      </c>
      <c r="CO153">
        <v>0</v>
      </c>
      <c r="CP153">
        <f t="shared" si="165"/>
        <v>0</v>
      </c>
      <c r="CQ153">
        <f t="shared" si="166"/>
        <v>170.2</v>
      </c>
      <c r="CR153">
        <f t="shared" si="167"/>
        <v>0</v>
      </c>
      <c r="CS153">
        <f t="shared" si="168"/>
        <v>0</v>
      </c>
      <c r="CT153">
        <f t="shared" si="169"/>
        <v>0</v>
      </c>
      <c r="CU153">
        <f t="shared" si="170"/>
        <v>0</v>
      </c>
      <c r="CV153">
        <f t="shared" si="171"/>
        <v>0</v>
      </c>
      <c r="CW153">
        <f t="shared" si="172"/>
        <v>0</v>
      </c>
      <c r="CX153">
        <f t="shared" si="173"/>
        <v>0</v>
      </c>
      <c r="CY153">
        <f>0</f>
        <v>0</v>
      </c>
      <c r="CZ153">
        <f>0</f>
        <v>0</v>
      </c>
      <c r="DC153" t="s">
        <v>463</v>
      </c>
      <c r="DD153" t="s">
        <v>463</v>
      </c>
      <c r="DE153" t="s">
        <v>463</v>
      </c>
      <c r="DF153" t="s">
        <v>463</v>
      </c>
      <c r="DG153" t="s">
        <v>463</v>
      </c>
      <c r="DH153" t="s">
        <v>463</v>
      </c>
      <c r="DI153" t="s">
        <v>463</v>
      </c>
      <c r="DJ153" t="s">
        <v>463</v>
      </c>
      <c r="DK153" t="s">
        <v>463</v>
      </c>
      <c r="DL153" t="s">
        <v>463</v>
      </c>
      <c r="DM153" t="s">
        <v>463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868</v>
      </c>
      <c r="DW153" t="s">
        <v>868</v>
      </c>
      <c r="DX153">
        <v>1</v>
      </c>
      <c r="DZ153" t="s">
        <v>463</v>
      </c>
      <c r="EA153" t="s">
        <v>463</v>
      </c>
      <c r="EB153" t="s">
        <v>463</v>
      </c>
      <c r="EC153" t="s">
        <v>463</v>
      </c>
      <c r="EE153">
        <v>49505933</v>
      </c>
      <c r="EF153">
        <v>90</v>
      </c>
      <c r="EG153" t="s">
        <v>860</v>
      </c>
      <c r="EH153">
        <v>0</v>
      </c>
      <c r="EI153" t="s">
        <v>463</v>
      </c>
      <c r="EJ153">
        <v>1</v>
      </c>
      <c r="EK153">
        <v>900</v>
      </c>
      <c r="EL153" t="s">
        <v>860</v>
      </c>
      <c r="EM153" t="s">
        <v>861</v>
      </c>
      <c r="EO153" t="s">
        <v>463</v>
      </c>
      <c r="EQ153">
        <v>16</v>
      </c>
      <c r="ER153">
        <v>0</v>
      </c>
      <c r="ES153">
        <v>170.2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170.2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463</v>
      </c>
      <c r="GD153">
        <v>1</v>
      </c>
      <c r="GF153">
        <v>-1705673445</v>
      </c>
      <c r="GG153">
        <v>2</v>
      </c>
      <c r="GH153">
        <v>3</v>
      </c>
      <c r="GI153">
        <v>-2</v>
      </c>
      <c r="GJ153">
        <v>0</v>
      </c>
      <c r="GK153">
        <v>0</v>
      </c>
      <c r="GL153">
        <f t="shared" si="174"/>
        <v>0</v>
      </c>
      <c r="GM153">
        <f t="shared" si="175"/>
        <v>0</v>
      </c>
      <c r="GN153">
        <f t="shared" si="176"/>
        <v>0</v>
      </c>
      <c r="GO153">
        <f t="shared" si="177"/>
        <v>0</v>
      </c>
      <c r="GP153">
        <f t="shared" si="178"/>
        <v>0</v>
      </c>
      <c r="GR153">
        <v>1</v>
      </c>
      <c r="GS153">
        <v>1</v>
      </c>
      <c r="GT153">
        <v>0</v>
      </c>
      <c r="GU153" t="s">
        <v>463</v>
      </c>
      <c r="GV153">
        <f t="shared" si="179"/>
        <v>0</v>
      </c>
      <c r="GW153">
        <v>1</v>
      </c>
      <c r="GX153">
        <f t="shared" si="180"/>
        <v>0</v>
      </c>
      <c r="HA153">
        <v>0</v>
      </c>
      <c r="HB153">
        <v>0</v>
      </c>
      <c r="HC153">
        <f t="shared" si="181"/>
        <v>0</v>
      </c>
      <c r="HE153" t="s">
        <v>463</v>
      </c>
      <c r="HF153" t="s">
        <v>463</v>
      </c>
      <c r="HG153">
        <f t="shared" si="182"/>
        <v>0</v>
      </c>
      <c r="HM153" t="s">
        <v>463</v>
      </c>
      <c r="HN153" t="s">
        <v>463</v>
      </c>
      <c r="HO153" t="s">
        <v>463</v>
      </c>
      <c r="HP153" t="s">
        <v>463</v>
      </c>
      <c r="HQ153" t="s">
        <v>463</v>
      </c>
      <c r="HS153">
        <v>0</v>
      </c>
      <c r="IK153">
        <v>0</v>
      </c>
    </row>
    <row r="154" spans="1:245">
      <c r="A154">
        <v>17</v>
      </c>
      <c r="B154">
        <v>1</v>
      </c>
      <c r="E154" t="s">
        <v>877</v>
      </c>
      <c r="F154" t="s">
        <v>878</v>
      </c>
      <c r="G154" t="s">
        <v>879</v>
      </c>
      <c r="H154" t="s">
        <v>868</v>
      </c>
      <c r="I154">
        <v>8</v>
      </c>
      <c r="J154">
        <v>0</v>
      </c>
      <c r="K154">
        <v>8</v>
      </c>
      <c r="O154">
        <f t="shared" si="145"/>
        <v>9600</v>
      </c>
      <c r="P154">
        <f t="shared" si="146"/>
        <v>9600</v>
      </c>
      <c r="Q154">
        <f t="shared" si="147"/>
        <v>0</v>
      </c>
      <c r="R154">
        <f t="shared" si="148"/>
        <v>0</v>
      </c>
      <c r="S154">
        <f t="shared" si="149"/>
        <v>0</v>
      </c>
      <c r="T154">
        <f t="shared" si="150"/>
        <v>0</v>
      </c>
      <c r="U154">
        <f t="shared" si="151"/>
        <v>0</v>
      </c>
      <c r="V154">
        <f t="shared" si="152"/>
        <v>0</v>
      </c>
      <c r="W154">
        <f t="shared" si="153"/>
        <v>0</v>
      </c>
      <c r="X154">
        <f t="shared" si="154"/>
        <v>0</v>
      </c>
      <c r="Y154">
        <f t="shared" si="155"/>
        <v>0</v>
      </c>
      <c r="AA154">
        <v>50573937</v>
      </c>
      <c r="AB154">
        <f t="shared" si="156"/>
        <v>1200</v>
      </c>
      <c r="AC154">
        <f t="shared" si="157"/>
        <v>1200</v>
      </c>
      <c r="AD154">
        <f t="shared" si="158"/>
        <v>0</v>
      </c>
      <c r="AE154">
        <f t="shared" si="159"/>
        <v>0</v>
      </c>
      <c r="AF154">
        <f t="shared" si="160"/>
        <v>0</v>
      </c>
      <c r="AG154">
        <f t="shared" si="161"/>
        <v>0</v>
      </c>
      <c r="AH154">
        <f t="shared" si="162"/>
        <v>0</v>
      </c>
      <c r="AI154">
        <f t="shared" si="163"/>
        <v>0</v>
      </c>
      <c r="AJ154">
        <f t="shared" si="164"/>
        <v>0</v>
      </c>
      <c r="AK154">
        <v>1200</v>
      </c>
      <c r="AL154">
        <v>1200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463</v>
      </c>
      <c r="BE154" t="s">
        <v>463</v>
      </c>
      <c r="BF154" t="s">
        <v>463</v>
      </c>
      <c r="BG154" t="s">
        <v>463</v>
      </c>
      <c r="BH154">
        <v>3</v>
      </c>
      <c r="BI154">
        <v>1</v>
      </c>
      <c r="BJ154" t="s">
        <v>878</v>
      </c>
      <c r="BM154">
        <v>900</v>
      </c>
      <c r="BN154">
        <v>0</v>
      </c>
      <c r="BO154" t="s">
        <v>463</v>
      </c>
      <c r="BP154">
        <v>0</v>
      </c>
      <c r="BQ154">
        <v>90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463</v>
      </c>
      <c r="BZ154">
        <v>0</v>
      </c>
      <c r="CA154">
        <v>0</v>
      </c>
      <c r="CB154" t="s">
        <v>463</v>
      </c>
      <c r="CE154">
        <v>0</v>
      </c>
      <c r="CF154">
        <v>0</v>
      </c>
      <c r="CG154">
        <v>0</v>
      </c>
      <c r="CM154">
        <v>0</v>
      </c>
      <c r="CN154" t="s">
        <v>463</v>
      </c>
      <c r="CO154">
        <v>0</v>
      </c>
      <c r="CP154">
        <f t="shared" si="165"/>
        <v>9600</v>
      </c>
      <c r="CQ154">
        <f t="shared" si="166"/>
        <v>1200</v>
      </c>
      <c r="CR154">
        <f t="shared" si="167"/>
        <v>0</v>
      </c>
      <c r="CS154">
        <f t="shared" si="168"/>
        <v>0</v>
      </c>
      <c r="CT154">
        <f t="shared" si="169"/>
        <v>0</v>
      </c>
      <c r="CU154">
        <f t="shared" si="170"/>
        <v>0</v>
      </c>
      <c r="CV154">
        <f t="shared" si="171"/>
        <v>0</v>
      </c>
      <c r="CW154">
        <f t="shared" si="172"/>
        <v>0</v>
      </c>
      <c r="CX154">
        <f t="shared" si="173"/>
        <v>0</v>
      </c>
      <c r="CY154">
        <f>0</f>
        <v>0</v>
      </c>
      <c r="CZ154">
        <f>0</f>
        <v>0</v>
      </c>
      <c r="DC154" t="s">
        <v>463</v>
      </c>
      <c r="DD154" t="s">
        <v>463</v>
      </c>
      <c r="DE154" t="s">
        <v>463</v>
      </c>
      <c r="DF154" t="s">
        <v>463</v>
      </c>
      <c r="DG154" t="s">
        <v>463</v>
      </c>
      <c r="DH154" t="s">
        <v>463</v>
      </c>
      <c r="DI154" t="s">
        <v>463</v>
      </c>
      <c r="DJ154" t="s">
        <v>463</v>
      </c>
      <c r="DK154" t="s">
        <v>463</v>
      </c>
      <c r="DL154" t="s">
        <v>463</v>
      </c>
      <c r="DM154" t="s">
        <v>463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868</v>
      </c>
      <c r="DW154" t="s">
        <v>868</v>
      </c>
      <c r="DX154">
        <v>1</v>
      </c>
      <c r="DZ154" t="s">
        <v>463</v>
      </c>
      <c r="EA154" t="s">
        <v>463</v>
      </c>
      <c r="EB154" t="s">
        <v>463</v>
      </c>
      <c r="EC154" t="s">
        <v>463</v>
      </c>
      <c r="EE154">
        <v>49505933</v>
      </c>
      <c r="EF154">
        <v>90</v>
      </c>
      <c r="EG154" t="s">
        <v>860</v>
      </c>
      <c r="EH154">
        <v>0</v>
      </c>
      <c r="EI154" t="s">
        <v>463</v>
      </c>
      <c r="EJ154">
        <v>1</v>
      </c>
      <c r="EK154">
        <v>900</v>
      </c>
      <c r="EL154" t="s">
        <v>860</v>
      </c>
      <c r="EM154" t="s">
        <v>861</v>
      </c>
      <c r="EO154" t="s">
        <v>463</v>
      </c>
      <c r="EQ154">
        <v>16</v>
      </c>
      <c r="ER154">
        <v>0</v>
      </c>
      <c r="ES154">
        <v>1200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1200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463</v>
      </c>
      <c r="GD154">
        <v>1</v>
      </c>
      <c r="GF154">
        <v>-1897091901</v>
      </c>
      <c r="GG154">
        <v>2</v>
      </c>
      <c r="GH154">
        <v>3</v>
      </c>
      <c r="GI154">
        <v>-2</v>
      </c>
      <c r="GJ154">
        <v>0</v>
      </c>
      <c r="GK154">
        <v>0</v>
      </c>
      <c r="GL154">
        <f t="shared" si="174"/>
        <v>0</v>
      </c>
      <c r="GM154">
        <f t="shared" si="175"/>
        <v>9600</v>
      </c>
      <c r="GN154">
        <f t="shared" si="176"/>
        <v>9600</v>
      </c>
      <c r="GO154">
        <f t="shared" si="177"/>
        <v>0</v>
      </c>
      <c r="GP154">
        <f t="shared" si="178"/>
        <v>0</v>
      </c>
      <c r="GR154">
        <v>1</v>
      </c>
      <c r="GS154">
        <v>1</v>
      </c>
      <c r="GT154">
        <v>0</v>
      </c>
      <c r="GU154" t="s">
        <v>463</v>
      </c>
      <c r="GV154">
        <f t="shared" si="179"/>
        <v>0</v>
      </c>
      <c r="GW154">
        <v>1</v>
      </c>
      <c r="GX154">
        <f t="shared" si="180"/>
        <v>0</v>
      </c>
      <c r="HA154">
        <v>0</v>
      </c>
      <c r="HB154">
        <v>0</v>
      </c>
      <c r="HC154">
        <f t="shared" si="181"/>
        <v>0</v>
      </c>
      <c r="HE154" t="s">
        <v>463</v>
      </c>
      <c r="HF154" t="s">
        <v>463</v>
      </c>
      <c r="HG154">
        <f t="shared" si="182"/>
        <v>9600</v>
      </c>
      <c r="HM154" t="s">
        <v>463</v>
      </c>
      <c r="HN154" t="s">
        <v>463</v>
      </c>
      <c r="HO154" t="s">
        <v>463</v>
      </c>
      <c r="HP154" t="s">
        <v>463</v>
      </c>
      <c r="HQ154" t="s">
        <v>463</v>
      </c>
      <c r="HS154">
        <v>0</v>
      </c>
      <c r="IK154">
        <v>0</v>
      </c>
    </row>
    <row r="155" spans="1:245">
      <c r="A155">
        <v>17</v>
      </c>
      <c r="B155">
        <v>1</v>
      </c>
      <c r="E155" t="s">
        <v>880</v>
      </c>
      <c r="F155" t="s">
        <v>878</v>
      </c>
      <c r="G155" t="s">
        <v>881</v>
      </c>
      <c r="H155" t="s">
        <v>868</v>
      </c>
      <c r="I155">
        <v>0</v>
      </c>
      <c r="J155">
        <v>0</v>
      </c>
      <c r="K155">
        <v>0</v>
      </c>
      <c r="O155">
        <f t="shared" si="145"/>
        <v>0</v>
      </c>
      <c r="P155">
        <f t="shared" si="146"/>
        <v>0</v>
      </c>
      <c r="Q155">
        <f t="shared" si="147"/>
        <v>0</v>
      </c>
      <c r="R155">
        <f t="shared" si="148"/>
        <v>0</v>
      </c>
      <c r="S155">
        <f t="shared" si="149"/>
        <v>0</v>
      </c>
      <c r="T155">
        <f t="shared" si="150"/>
        <v>0</v>
      </c>
      <c r="U155">
        <f t="shared" si="151"/>
        <v>0</v>
      </c>
      <c r="V155">
        <f t="shared" si="152"/>
        <v>0</v>
      </c>
      <c r="W155">
        <f t="shared" si="153"/>
        <v>0</v>
      </c>
      <c r="X155">
        <f t="shared" si="154"/>
        <v>0</v>
      </c>
      <c r="Y155">
        <f t="shared" si="155"/>
        <v>0</v>
      </c>
      <c r="AA155">
        <v>50573937</v>
      </c>
      <c r="AB155">
        <f t="shared" si="156"/>
        <v>458.06</v>
      </c>
      <c r="AC155">
        <f t="shared" si="157"/>
        <v>458.06</v>
      </c>
      <c r="AD155">
        <f t="shared" si="158"/>
        <v>0</v>
      </c>
      <c r="AE155">
        <f t="shared" si="159"/>
        <v>0</v>
      </c>
      <c r="AF155">
        <f t="shared" si="160"/>
        <v>0</v>
      </c>
      <c r="AG155">
        <f t="shared" si="161"/>
        <v>0</v>
      </c>
      <c r="AH155">
        <f t="shared" si="162"/>
        <v>0</v>
      </c>
      <c r="AI155">
        <f t="shared" si="163"/>
        <v>0</v>
      </c>
      <c r="AJ155">
        <f t="shared" si="164"/>
        <v>0</v>
      </c>
      <c r="AK155">
        <v>458.06</v>
      </c>
      <c r="AL155">
        <v>458.06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463</v>
      </c>
      <c r="BE155" t="s">
        <v>463</v>
      </c>
      <c r="BF155" t="s">
        <v>463</v>
      </c>
      <c r="BG155" t="s">
        <v>463</v>
      </c>
      <c r="BH155">
        <v>3</v>
      </c>
      <c r="BI155">
        <v>1</v>
      </c>
      <c r="BJ155" t="s">
        <v>878</v>
      </c>
      <c r="BM155">
        <v>900</v>
      </c>
      <c r="BN155">
        <v>0</v>
      </c>
      <c r="BO155" t="s">
        <v>463</v>
      </c>
      <c r="BP155">
        <v>0</v>
      </c>
      <c r="BQ155">
        <v>90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463</v>
      </c>
      <c r="BZ155">
        <v>0</v>
      </c>
      <c r="CA155">
        <v>0</v>
      </c>
      <c r="CB155" t="s">
        <v>463</v>
      </c>
      <c r="CE155">
        <v>0</v>
      </c>
      <c r="CF155">
        <v>0</v>
      </c>
      <c r="CG155">
        <v>0</v>
      </c>
      <c r="CM155">
        <v>0</v>
      </c>
      <c r="CN155" t="s">
        <v>463</v>
      </c>
      <c r="CO155">
        <v>0</v>
      </c>
      <c r="CP155">
        <f t="shared" si="165"/>
        <v>0</v>
      </c>
      <c r="CQ155">
        <f t="shared" si="166"/>
        <v>458.06</v>
      </c>
      <c r="CR155">
        <f t="shared" si="167"/>
        <v>0</v>
      </c>
      <c r="CS155">
        <f t="shared" si="168"/>
        <v>0</v>
      </c>
      <c r="CT155">
        <f t="shared" si="169"/>
        <v>0</v>
      </c>
      <c r="CU155">
        <f t="shared" si="170"/>
        <v>0</v>
      </c>
      <c r="CV155">
        <f t="shared" si="171"/>
        <v>0</v>
      </c>
      <c r="CW155">
        <f t="shared" si="172"/>
        <v>0</v>
      </c>
      <c r="CX155">
        <f t="shared" si="173"/>
        <v>0</v>
      </c>
      <c r="CY155">
        <f>0</f>
        <v>0</v>
      </c>
      <c r="CZ155">
        <f>0</f>
        <v>0</v>
      </c>
      <c r="DC155" t="s">
        <v>463</v>
      </c>
      <c r="DD155" t="s">
        <v>463</v>
      </c>
      <c r="DE155" t="s">
        <v>463</v>
      </c>
      <c r="DF155" t="s">
        <v>463</v>
      </c>
      <c r="DG155" t="s">
        <v>463</v>
      </c>
      <c r="DH155" t="s">
        <v>463</v>
      </c>
      <c r="DI155" t="s">
        <v>463</v>
      </c>
      <c r="DJ155" t="s">
        <v>463</v>
      </c>
      <c r="DK155" t="s">
        <v>463</v>
      </c>
      <c r="DL155" t="s">
        <v>463</v>
      </c>
      <c r="DM155" t="s">
        <v>463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868</v>
      </c>
      <c r="DW155" t="s">
        <v>868</v>
      </c>
      <c r="DX155">
        <v>1</v>
      </c>
      <c r="DZ155" t="s">
        <v>463</v>
      </c>
      <c r="EA155" t="s">
        <v>463</v>
      </c>
      <c r="EB155" t="s">
        <v>463</v>
      </c>
      <c r="EC155" t="s">
        <v>463</v>
      </c>
      <c r="EE155">
        <v>49505933</v>
      </c>
      <c r="EF155">
        <v>90</v>
      </c>
      <c r="EG155" t="s">
        <v>860</v>
      </c>
      <c r="EH155">
        <v>0</v>
      </c>
      <c r="EI155" t="s">
        <v>463</v>
      </c>
      <c r="EJ155">
        <v>1</v>
      </c>
      <c r="EK155">
        <v>900</v>
      </c>
      <c r="EL155" t="s">
        <v>860</v>
      </c>
      <c r="EM155" t="s">
        <v>861</v>
      </c>
      <c r="EO155" t="s">
        <v>463</v>
      </c>
      <c r="EQ155">
        <v>16</v>
      </c>
      <c r="ER155">
        <v>0</v>
      </c>
      <c r="ES155">
        <v>458.06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458.06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463</v>
      </c>
      <c r="GD155">
        <v>1</v>
      </c>
      <c r="GF155">
        <v>893128804</v>
      </c>
      <c r="GG155">
        <v>2</v>
      </c>
      <c r="GH155">
        <v>3</v>
      </c>
      <c r="GI155">
        <v>-2</v>
      </c>
      <c r="GJ155">
        <v>0</v>
      </c>
      <c r="GK155">
        <v>0</v>
      </c>
      <c r="GL155">
        <f t="shared" si="174"/>
        <v>0</v>
      </c>
      <c r="GM155">
        <f t="shared" si="175"/>
        <v>0</v>
      </c>
      <c r="GN155">
        <f t="shared" si="176"/>
        <v>0</v>
      </c>
      <c r="GO155">
        <f t="shared" si="177"/>
        <v>0</v>
      </c>
      <c r="GP155">
        <f t="shared" si="178"/>
        <v>0</v>
      </c>
      <c r="GR155">
        <v>1</v>
      </c>
      <c r="GS155">
        <v>1</v>
      </c>
      <c r="GT155">
        <v>0</v>
      </c>
      <c r="GU155" t="s">
        <v>463</v>
      </c>
      <c r="GV155">
        <f t="shared" si="179"/>
        <v>0</v>
      </c>
      <c r="GW155">
        <v>1</v>
      </c>
      <c r="GX155">
        <f t="shared" si="180"/>
        <v>0</v>
      </c>
      <c r="HA155">
        <v>0</v>
      </c>
      <c r="HB155">
        <v>0</v>
      </c>
      <c r="HC155">
        <f t="shared" si="181"/>
        <v>0</v>
      </c>
      <c r="HE155" t="s">
        <v>463</v>
      </c>
      <c r="HF155" t="s">
        <v>463</v>
      </c>
      <c r="HG155">
        <f t="shared" si="182"/>
        <v>0</v>
      </c>
      <c r="HM155" t="s">
        <v>463</v>
      </c>
      <c r="HN155" t="s">
        <v>463</v>
      </c>
      <c r="HO155" t="s">
        <v>463</v>
      </c>
      <c r="HP155" t="s">
        <v>463</v>
      </c>
      <c r="HQ155" t="s">
        <v>463</v>
      </c>
      <c r="HS155">
        <v>0</v>
      </c>
      <c r="IK155">
        <v>0</v>
      </c>
    </row>
    <row r="156" spans="1:245">
      <c r="A156">
        <v>17</v>
      </c>
      <c r="B156">
        <v>1</v>
      </c>
      <c r="E156" t="s">
        <v>882</v>
      </c>
      <c r="F156" t="s">
        <v>883</v>
      </c>
      <c r="G156" t="s">
        <v>884</v>
      </c>
      <c r="H156" t="s">
        <v>868</v>
      </c>
      <c r="I156">
        <v>0</v>
      </c>
      <c r="J156">
        <v>0</v>
      </c>
      <c r="K156">
        <v>0</v>
      </c>
      <c r="O156">
        <f t="shared" si="145"/>
        <v>0</v>
      </c>
      <c r="P156">
        <f t="shared" si="146"/>
        <v>0</v>
      </c>
      <c r="Q156">
        <f t="shared" si="147"/>
        <v>0</v>
      </c>
      <c r="R156">
        <f t="shared" si="148"/>
        <v>0</v>
      </c>
      <c r="S156">
        <f t="shared" si="149"/>
        <v>0</v>
      </c>
      <c r="T156">
        <f t="shared" si="150"/>
        <v>0</v>
      </c>
      <c r="U156">
        <f t="shared" si="151"/>
        <v>0</v>
      </c>
      <c r="V156">
        <f t="shared" si="152"/>
        <v>0</v>
      </c>
      <c r="W156">
        <f t="shared" si="153"/>
        <v>0</v>
      </c>
      <c r="X156">
        <f t="shared" si="154"/>
        <v>0</v>
      </c>
      <c r="Y156">
        <f t="shared" si="155"/>
        <v>0</v>
      </c>
      <c r="AA156">
        <v>50573937</v>
      </c>
      <c r="AB156">
        <f t="shared" si="156"/>
        <v>410.89</v>
      </c>
      <c r="AC156">
        <f t="shared" si="157"/>
        <v>410.89</v>
      </c>
      <c r="AD156">
        <f t="shared" si="158"/>
        <v>0</v>
      </c>
      <c r="AE156">
        <f t="shared" si="159"/>
        <v>0</v>
      </c>
      <c r="AF156">
        <f t="shared" si="160"/>
        <v>0</v>
      </c>
      <c r="AG156">
        <f t="shared" si="161"/>
        <v>0</v>
      </c>
      <c r="AH156">
        <f t="shared" si="162"/>
        <v>0</v>
      </c>
      <c r="AI156">
        <f t="shared" si="163"/>
        <v>0</v>
      </c>
      <c r="AJ156">
        <f t="shared" si="164"/>
        <v>0</v>
      </c>
      <c r="AK156">
        <v>410.89</v>
      </c>
      <c r="AL156">
        <v>410.89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463</v>
      </c>
      <c r="BE156" t="s">
        <v>463</v>
      </c>
      <c r="BF156" t="s">
        <v>463</v>
      </c>
      <c r="BG156" t="s">
        <v>463</v>
      </c>
      <c r="BH156">
        <v>3</v>
      </c>
      <c r="BI156">
        <v>1</v>
      </c>
      <c r="BJ156" t="s">
        <v>883</v>
      </c>
      <c r="BM156">
        <v>900</v>
      </c>
      <c r="BN156">
        <v>0</v>
      </c>
      <c r="BO156" t="s">
        <v>463</v>
      </c>
      <c r="BP156">
        <v>0</v>
      </c>
      <c r="BQ156">
        <v>90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463</v>
      </c>
      <c r="BZ156">
        <v>0</v>
      </c>
      <c r="CA156">
        <v>0</v>
      </c>
      <c r="CB156" t="s">
        <v>463</v>
      </c>
      <c r="CE156">
        <v>0</v>
      </c>
      <c r="CF156">
        <v>0</v>
      </c>
      <c r="CG156">
        <v>0</v>
      </c>
      <c r="CM156">
        <v>0</v>
      </c>
      <c r="CN156" t="s">
        <v>463</v>
      </c>
      <c r="CO156">
        <v>0</v>
      </c>
      <c r="CP156">
        <f t="shared" si="165"/>
        <v>0</v>
      </c>
      <c r="CQ156">
        <f t="shared" si="166"/>
        <v>410.89</v>
      </c>
      <c r="CR156">
        <f t="shared" si="167"/>
        <v>0</v>
      </c>
      <c r="CS156">
        <f t="shared" si="168"/>
        <v>0</v>
      </c>
      <c r="CT156">
        <f t="shared" si="169"/>
        <v>0</v>
      </c>
      <c r="CU156">
        <f t="shared" si="170"/>
        <v>0</v>
      </c>
      <c r="CV156">
        <f t="shared" si="171"/>
        <v>0</v>
      </c>
      <c r="CW156">
        <f t="shared" si="172"/>
        <v>0</v>
      </c>
      <c r="CX156">
        <f t="shared" si="173"/>
        <v>0</v>
      </c>
      <c r="CY156">
        <f>0</f>
        <v>0</v>
      </c>
      <c r="CZ156">
        <f>0</f>
        <v>0</v>
      </c>
      <c r="DC156" t="s">
        <v>463</v>
      </c>
      <c r="DD156" t="s">
        <v>463</v>
      </c>
      <c r="DE156" t="s">
        <v>463</v>
      </c>
      <c r="DF156" t="s">
        <v>463</v>
      </c>
      <c r="DG156" t="s">
        <v>463</v>
      </c>
      <c r="DH156" t="s">
        <v>463</v>
      </c>
      <c r="DI156" t="s">
        <v>463</v>
      </c>
      <c r="DJ156" t="s">
        <v>463</v>
      </c>
      <c r="DK156" t="s">
        <v>463</v>
      </c>
      <c r="DL156" t="s">
        <v>463</v>
      </c>
      <c r="DM156" t="s">
        <v>463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868</v>
      </c>
      <c r="DW156" t="s">
        <v>868</v>
      </c>
      <c r="DX156">
        <v>1</v>
      </c>
      <c r="DZ156" t="s">
        <v>463</v>
      </c>
      <c r="EA156" t="s">
        <v>463</v>
      </c>
      <c r="EB156" t="s">
        <v>463</v>
      </c>
      <c r="EC156" t="s">
        <v>463</v>
      </c>
      <c r="EE156">
        <v>49505933</v>
      </c>
      <c r="EF156">
        <v>90</v>
      </c>
      <c r="EG156" t="s">
        <v>860</v>
      </c>
      <c r="EH156">
        <v>0</v>
      </c>
      <c r="EI156" t="s">
        <v>463</v>
      </c>
      <c r="EJ156">
        <v>1</v>
      </c>
      <c r="EK156">
        <v>900</v>
      </c>
      <c r="EL156" t="s">
        <v>860</v>
      </c>
      <c r="EM156" t="s">
        <v>861</v>
      </c>
      <c r="EO156" t="s">
        <v>463</v>
      </c>
      <c r="EQ156">
        <v>16</v>
      </c>
      <c r="ER156">
        <v>0</v>
      </c>
      <c r="ES156">
        <v>410.89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410.89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463</v>
      </c>
      <c r="GD156">
        <v>1</v>
      </c>
      <c r="GF156">
        <v>1618917310</v>
      </c>
      <c r="GG156">
        <v>2</v>
      </c>
      <c r="GH156">
        <v>3</v>
      </c>
      <c r="GI156">
        <v>-2</v>
      </c>
      <c r="GJ156">
        <v>0</v>
      </c>
      <c r="GK156">
        <v>0</v>
      </c>
      <c r="GL156">
        <f t="shared" si="174"/>
        <v>0</v>
      </c>
      <c r="GM156">
        <f t="shared" si="175"/>
        <v>0</v>
      </c>
      <c r="GN156">
        <f t="shared" si="176"/>
        <v>0</v>
      </c>
      <c r="GO156">
        <f t="shared" si="177"/>
        <v>0</v>
      </c>
      <c r="GP156">
        <f t="shared" si="178"/>
        <v>0</v>
      </c>
      <c r="GR156">
        <v>1</v>
      </c>
      <c r="GS156">
        <v>1</v>
      </c>
      <c r="GT156">
        <v>0</v>
      </c>
      <c r="GU156" t="s">
        <v>463</v>
      </c>
      <c r="GV156">
        <f t="shared" si="179"/>
        <v>0</v>
      </c>
      <c r="GW156">
        <v>1</v>
      </c>
      <c r="GX156">
        <f t="shared" si="180"/>
        <v>0</v>
      </c>
      <c r="HA156">
        <v>0</v>
      </c>
      <c r="HB156">
        <v>0</v>
      </c>
      <c r="HC156">
        <f t="shared" si="181"/>
        <v>0</v>
      </c>
      <c r="HE156" t="s">
        <v>463</v>
      </c>
      <c r="HF156" t="s">
        <v>463</v>
      </c>
      <c r="HG156">
        <f t="shared" si="182"/>
        <v>0</v>
      </c>
      <c r="HM156" t="s">
        <v>463</v>
      </c>
      <c r="HN156" t="s">
        <v>463</v>
      </c>
      <c r="HO156" t="s">
        <v>463</v>
      </c>
      <c r="HP156" t="s">
        <v>463</v>
      </c>
      <c r="HQ156" t="s">
        <v>463</v>
      </c>
      <c r="HS156">
        <v>0</v>
      </c>
      <c r="IK156">
        <v>0</v>
      </c>
    </row>
    <row r="157" spans="1:245">
      <c r="A157">
        <v>17</v>
      </c>
      <c r="B157">
        <v>1</v>
      </c>
      <c r="E157" t="s">
        <v>885</v>
      </c>
      <c r="F157" t="s">
        <v>886</v>
      </c>
      <c r="G157" t="s">
        <v>887</v>
      </c>
      <c r="H157" t="s">
        <v>868</v>
      </c>
      <c r="I157">
        <v>2</v>
      </c>
      <c r="J157">
        <v>0</v>
      </c>
      <c r="K157">
        <v>2</v>
      </c>
      <c r="O157">
        <f t="shared" si="145"/>
        <v>1199.98</v>
      </c>
      <c r="P157">
        <f t="shared" si="146"/>
        <v>1199.98</v>
      </c>
      <c r="Q157">
        <f t="shared" si="147"/>
        <v>0</v>
      </c>
      <c r="R157">
        <f t="shared" si="148"/>
        <v>0</v>
      </c>
      <c r="S157">
        <f t="shared" si="149"/>
        <v>0</v>
      </c>
      <c r="T157">
        <f t="shared" si="150"/>
        <v>0</v>
      </c>
      <c r="U157">
        <f t="shared" si="151"/>
        <v>0</v>
      </c>
      <c r="V157">
        <f t="shared" si="152"/>
        <v>0</v>
      </c>
      <c r="W157">
        <f t="shared" si="153"/>
        <v>0</v>
      </c>
      <c r="X157">
        <f t="shared" si="154"/>
        <v>0</v>
      </c>
      <c r="Y157">
        <f t="shared" si="155"/>
        <v>0</v>
      </c>
      <c r="AA157">
        <v>50573937</v>
      </c>
      <c r="AB157">
        <f t="shared" si="156"/>
        <v>599.99</v>
      </c>
      <c r="AC157">
        <f t="shared" si="157"/>
        <v>599.99</v>
      </c>
      <c r="AD157">
        <f t="shared" si="158"/>
        <v>0</v>
      </c>
      <c r="AE157">
        <f t="shared" si="159"/>
        <v>0</v>
      </c>
      <c r="AF157">
        <f t="shared" si="160"/>
        <v>0</v>
      </c>
      <c r="AG157">
        <f t="shared" si="161"/>
        <v>0</v>
      </c>
      <c r="AH157">
        <f t="shared" si="162"/>
        <v>0</v>
      </c>
      <c r="AI157">
        <f t="shared" si="163"/>
        <v>0</v>
      </c>
      <c r="AJ157">
        <f t="shared" si="164"/>
        <v>0</v>
      </c>
      <c r="AK157">
        <v>599.99</v>
      </c>
      <c r="AL157">
        <v>599.99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463</v>
      </c>
      <c r="BE157" t="s">
        <v>463</v>
      </c>
      <c r="BF157" t="s">
        <v>463</v>
      </c>
      <c r="BG157" t="s">
        <v>463</v>
      </c>
      <c r="BH157">
        <v>3</v>
      </c>
      <c r="BI157">
        <v>1</v>
      </c>
      <c r="BJ157" t="s">
        <v>886</v>
      </c>
      <c r="BM157">
        <v>900</v>
      </c>
      <c r="BN157">
        <v>0</v>
      </c>
      <c r="BO157" t="s">
        <v>463</v>
      </c>
      <c r="BP157">
        <v>0</v>
      </c>
      <c r="BQ157">
        <v>90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463</v>
      </c>
      <c r="BZ157">
        <v>0</v>
      </c>
      <c r="CA157">
        <v>0</v>
      </c>
      <c r="CB157" t="s">
        <v>463</v>
      </c>
      <c r="CE157">
        <v>0</v>
      </c>
      <c r="CF157">
        <v>0</v>
      </c>
      <c r="CG157">
        <v>0</v>
      </c>
      <c r="CM157">
        <v>0</v>
      </c>
      <c r="CN157" t="s">
        <v>463</v>
      </c>
      <c r="CO157">
        <v>0</v>
      </c>
      <c r="CP157">
        <f t="shared" si="165"/>
        <v>1199.98</v>
      </c>
      <c r="CQ157">
        <f t="shared" si="166"/>
        <v>599.99</v>
      </c>
      <c r="CR157">
        <f t="shared" si="167"/>
        <v>0</v>
      </c>
      <c r="CS157">
        <f t="shared" si="168"/>
        <v>0</v>
      </c>
      <c r="CT157">
        <f t="shared" si="169"/>
        <v>0</v>
      </c>
      <c r="CU157">
        <f t="shared" si="170"/>
        <v>0</v>
      </c>
      <c r="CV157">
        <f t="shared" si="171"/>
        <v>0</v>
      </c>
      <c r="CW157">
        <f t="shared" si="172"/>
        <v>0</v>
      </c>
      <c r="CX157">
        <f t="shared" si="173"/>
        <v>0</v>
      </c>
      <c r="CY157">
        <f>0</f>
        <v>0</v>
      </c>
      <c r="CZ157">
        <f>0</f>
        <v>0</v>
      </c>
      <c r="DC157" t="s">
        <v>463</v>
      </c>
      <c r="DD157" t="s">
        <v>463</v>
      </c>
      <c r="DE157" t="s">
        <v>463</v>
      </c>
      <c r="DF157" t="s">
        <v>463</v>
      </c>
      <c r="DG157" t="s">
        <v>463</v>
      </c>
      <c r="DH157" t="s">
        <v>463</v>
      </c>
      <c r="DI157" t="s">
        <v>463</v>
      </c>
      <c r="DJ157" t="s">
        <v>463</v>
      </c>
      <c r="DK157" t="s">
        <v>463</v>
      </c>
      <c r="DL157" t="s">
        <v>463</v>
      </c>
      <c r="DM157" t="s">
        <v>463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868</v>
      </c>
      <c r="DW157" t="s">
        <v>868</v>
      </c>
      <c r="DX157">
        <v>1</v>
      </c>
      <c r="DZ157" t="s">
        <v>463</v>
      </c>
      <c r="EA157" t="s">
        <v>463</v>
      </c>
      <c r="EB157" t="s">
        <v>463</v>
      </c>
      <c r="EC157" t="s">
        <v>463</v>
      </c>
      <c r="EE157">
        <v>49505933</v>
      </c>
      <c r="EF157">
        <v>90</v>
      </c>
      <c r="EG157" t="s">
        <v>860</v>
      </c>
      <c r="EH157">
        <v>0</v>
      </c>
      <c r="EI157" t="s">
        <v>463</v>
      </c>
      <c r="EJ157">
        <v>1</v>
      </c>
      <c r="EK157">
        <v>900</v>
      </c>
      <c r="EL157" t="s">
        <v>860</v>
      </c>
      <c r="EM157" t="s">
        <v>861</v>
      </c>
      <c r="EO157" t="s">
        <v>463</v>
      </c>
      <c r="EQ157">
        <v>16</v>
      </c>
      <c r="ER157">
        <v>0</v>
      </c>
      <c r="ES157">
        <v>599.99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599.99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463</v>
      </c>
      <c r="GD157">
        <v>1</v>
      </c>
      <c r="GF157">
        <v>1474897044</v>
      </c>
      <c r="GG157">
        <v>2</v>
      </c>
      <c r="GH157">
        <v>3</v>
      </c>
      <c r="GI157">
        <v>-2</v>
      </c>
      <c r="GJ157">
        <v>0</v>
      </c>
      <c r="GK157">
        <v>0</v>
      </c>
      <c r="GL157">
        <f t="shared" si="174"/>
        <v>0</v>
      </c>
      <c r="GM157">
        <f t="shared" si="175"/>
        <v>1199.98</v>
      </c>
      <c r="GN157">
        <f t="shared" si="176"/>
        <v>1199.98</v>
      </c>
      <c r="GO157">
        <f t="shared" si="177"/>
        <v>0</v>
      </c>
      <c r="GP157">
        <f t="shared" si="178"/>
        <v>0</v>
      </c>
      <c r="GR157">
        <v>1</v>
      </c>
      <c r="GS157">
        <v>1</v>
      </c>
      <c r="GT157">
        <v>0</v>
      </c>
      <c r="GU157" t="s">
        <v>463</v>
      </c>
      <c r="GV157">
        <f t="shared" si="179"/>
        <v>0</v>
      </c>
      <c r="GW157">
        <v>1</v>
      </c>
      <c r="GX157">
        <f t="shared" si="180"/>
        <v>0</v>
      </c>
      <c r="HA157">
        <v>0</v>
      </c>
      <c r="HB157">
        <v>0</v>
      </c>
      <c r="HC157">
        <f t="shared" si="181"/>
        <v>0</v>
      </c>
      <c r="HE157" t="s">
        <v>463</v>
      </c>
      <c r="HF157" t="s">
        <v>463</v>
      </c>
      <c r="HG157">
        <f t="shared" si="182"/>
        <v>1199.98</v>
      </c>
      <c r="HM157" t="s">
        <v>463</v>
      </c>
      <c r="HN157" t="s">
        <v>463</v>
      </c>
      <c r="HO157" t="s">
        <v>463</v>
      </c>
      <c r="HP157" t="s">
        <v>463</v>
      </c>
      <c r="HQ157" t="s">
        <v>463</v>
      </c>
      <c r="HS157">
        <v>0</v>
      </c>
      <c r="IK157">
        <v>0</v>
      </c>
    </row>
    <row r="158" spans="1:245">
      <c r="A158">
        <v>17</v>
      </c>
      <c r="B158">
        <v>1</v>
      </c>
      <c r="E158" t="s">
        <v>888</v>
      </c>
      <c r="F158" t="s">
        <v>883</v>
      </c>
      <c r="G158" t="s">
        <v>889</v>
      </c>
      <c r="H158" t="s">
        <v>868</v>
      </c>
      <c r="I158">
        <v>0</v>
      </c>
      <c r="J158">
        <v>0</v>
      </c>
      <c r="K158">
        <v>0</v>
      </c>
      <c r="O158">
        <f t="shared" si="145"/>
        <v>0</v>
      </c>
      <c r="P158">
        <f t="shared" si="146"/>
        <v>0</v>
      </c>
      <c r="Q158">
        <f t="shared" si="147"/>
        <v>0</v>
      </c>
      <c r="R158">
        <f t="shared" si="148"/>
        <v>0</v>
      </c>
      <c r="S158">
        <f t="shared" si="149"/>
        <v>0</v>
      </c>
      <c r="T158">
        <f t="shared" si="150"/>
        <v>0</v>
      </c>
      <c r="U158">
        <f t="shared" si="151"/>
        <v>0</v>
      </c>
      <c r="V158">
        <f t="shared" si="152"/>
        <v>0</v>
      </c>
      <c r="W158">
        <f t="shared" si="153"/>
        <v>0</v>
      </c>
      <c r="X158">
        <f t="shared" si="154"/>
        <v>0</v>
      </c>
      <c r="Y158">
        <f t="shared" si="155"/>
        <v>0</v>
      </c>
      <c r="AA158">
        <v>50573937</v>
      </c>
      <c r="AB158">
        <f t="shared" si="156"/>
        <v>304.77999999999997</v>
      </c>
      <c r="AC158">
        <f t="shared" si="157"/>
        <v>304.77999999999997</v>
      </c>
      <c r="AD158">
        <f t="shared" si="158"/>
        <v>0</v>
      </c>
      <c r="AE158">
        <f t="shared" si="159"/>
        <v>0</v>
      </c>
      <c r="AF158">
        <f t="shared" si="160"/>
        <v>0</v>
      </c>
      <c r="AG158">
        <f t="shared" si="161"/>
        <v>0</v>
      </c>
      <c r="AH158">
        <f t="shared" si="162"/>
        <v>0</v>
      </c>
      <c r="AI158">
        <f t="shared" si="163"/>
        <v>0</v>
      </c>
      <c r="AJ158">
        <f t="shared" si="164"/>
        <v>0</v>
      </c>
      <c r="AK158">
        <v>304.77999999999997</v>
      </c>
      <c r="AL158">
        <v>304.77999999999997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463</v>
      </c>
      <c r="BE158" t="s">
        <v>463</v>
      </c>
      <c r="BF158" t="s">
        <v>463</v>
      </c>
      <c r="BG158" t="s">
        <v>463</v>
      </c>
      <c r="BH158">
        <v>3</v>
      </c>
      <c r="BI158">
        <v>1</v>
      </c>
      <c r="BJ158" t="s">
        <v>883</v>
      </c>
      <c r="BM158">
        <v>900</v>
      </c>
      <c r="BN158">
        <v>0</v>
      </c>
      <c r="BO158" t="s">
        <v>463</v>
      </c>
      <c r="BP158">
        <v>0</v>
      </c>
      <c r="BQ158">
        <v>90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463</v>
      </c>
      <c r="BZ158">
        <v>0</v>
      </c>
      <c r="CA158">
        <v>0</v>
      </c>
      <c r="CB158" t="s">
        <v>463</v>
      </c>
      <c r="CE158">
        <v>0</v>
      </c>
      <c r="CF158">
        <v>0</v>
      </c>
      <c r="CG158">
        <v>0</v>
      </c>
      <c r="CM158">
        <v>0</v>
      </c>
      <c r="CN158" t="s">
        <v>463</v>
      </c>
      <c r="CO158">
        <v>0</v>
      </c>
      <c r="CP158">
        <f t="shared" si="165"/>
        <v>0</v>
      </c>
      <c r="CQ158">
        <f t="shared" si="166"/>
        <v>304.77999999999997</v>
      </c>
      <c r="CR158">
        <f t="shared" si="167"/>
        <v>0</v>
      </c>
      <c r="CS158">
        <f t="shared" si="168"/>
        <v>0</v>
      </c>
      <c r="CT158">
        <f t="shared" si="169"/>
        <v>0</v>
      </c>
      <c r="CU158">
        <f t="shared" si="170"/>
        <v>0</v>
      </c>
      <c r="CV158">
        <f t="shared" si="171"/>
        <v>0</v>
      </c>
      <c r="CW158">
        <f t="shared" si="172"/>
        <v>0</v>
      </c>
      <c r="CX158">
        <f t="shared" si="173"/>
        <v>0</v>
      </c>
      <c r="CY158">
        <f>0</f>
        <v>0</v>
      </c>
      <c r="CZ158">
        <f>0</f>
        <v>0</v>
      </c>
      <c r="DC158" t="s">
        <v>463</v>
      </c>
      <c r="DD158" t="s">
        <v>463</v>
      </c>
      <c r="DE158" t="s">
        <v>463</v>
      </c>
      <c r="DF158" t="s">
        <v>463</v>
      </c>
      <c r="DG158" t="s">
        <v>463</v>
      </c>
      <c r="DH158" t="s">
        <v>463</v>
      </c>
      <c r="DI158" t="s">
        <v>463</v>
      </c>
      <c r="DJ158" t="s">
        <v>463</v>
      </c>
      <c r="DK158" t="s">
        <v>463</v>
      </c>
      <c r="DL158" t="s">
        <v>463</v>
      </c>
      <c r="DM158" t="s">
        <v>463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868</v>
      </c>
      <c r="DW158" t="s">
        <v>868</v>
      </c>
      <c r="DX158">
        <v>1</v>
      </c>
      <c r="DZ158" t="s">
        <v>463</v>
      </c>
      <c r="EA158" t="s">
        <v>463</v>
      </c>
      <c r="EB158" t="s">
        <v>463</v>
      </c>
      <c r="EC158" t="s">
        <v>463</v>
      </c>
      <c r="EE158">
        <v>49505933</v>
      </c>
      <c r="EF158">
        <v>90</v>
      </c>
      <c r="EG158" t="s">
        <v>860</v>
      </c>
      <c r="EH158">
        <v>0</v>
      </c>
      <c r="EI158" t="s">
        <v>463</v>
      </c>
      <c r="EJ158">
        <v>1</v>
      </c>
      <c r="EK158">
        <v>900</v>
      </c>
      <c r="EL158" t="s">
        <v>860</v>
      </c>
      <c r="EM158" t="s">
        <v>861</v>
      </c>
      <c r="EO158" t="s">
        <v>463</v>
      </c>
      <c r="EQ158">
        <v>16</v>
      </c>
      <c r="ER158">
        <v>0</v>
      </c>
      <c r="ES158">
        <v>304.77999999999997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304.77999999999997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463</v>
      </c>
      <c r="GD158">
        <v>1</v>
      </c>
      <c r="GF158">
        <v>-246895122</v>
      </c>
      <c r="GG158">
        <v>2</v>
      </c>
      <c r="GH158">
        <v>3</v>
      </c>
      <c r="GI158">
        <v>-2</v>
      </c>
      <c r="GJ158">
        <v>0</v>
      </c>
      <c r="GK158">
        <v>0</v>
      </c>
      <c r="GL158">
        <f t="shared" si="174"/>
        <v>0</v>
      </c>
      <c r="GM158">
        <f t="shared" si="175"/>
        <v>0</v>
      </c>
      <c r="GN158">
        <f t="shared" si="176"/>
        <v>0</v>
      </c>
      <c r="GO158">
        <f t="shared" si="177"/>
        <v>0</v>
      </c>
      <c r="GP158">
        <f t="shared" si="178"/>
        <v>0</v>
      </c>
      <c r="GR158">
        <v>1</v>
      </c>
      <c r="GS158">
        <v>1</v>
      </c>
      <c r="GT158">
        <v>0</v>
      </c>
      <c r="GU158" t="s">
        <v>463</v>
      </c>
      <c r="GV158">
        <f t="shared" si="179"/>
        <v>0</v>
      </c>
      <c r="GW158">
        <v>1</v>
      </c>
      <c r="GX158">
        <f t="shared" si="180"/>
        <v>0</v>
      </c>
      <c r="HA158">
        <v>0</v>
      </c>
      <c r="HB158">
        <v>0</v>
      </c>
      <c r="HC158">
        <f t="shared" si="181"/>
        <v>0</v>
      </c>
      <c r="HE158" t="s">
        <v>463</v>
      </c>
      <c r="HF158" t="s">
        <v>463</v>
      </c>
      <c r="HG158">
        <f t="shared" si="182"/>
        <v>0</v>
      </c>
      <c r="HM158" t="s">
        <v>463</v>
      </c>
      <c r="HN158" t="s">
        <v>463</v>
      </c>
      <c r="HO158" t="s">
        <v>463</v>
      </c>
      <c r="HP158" t="s">
        <v>463</v>
      </c>
      <c r="HQ158" t="s">
        <v>463</v>
      </c>
      <c r="HS158">
        <v>0</v>
      </c>
      <c r="IK158">
        <v>0</v>
      </c>
    </row>
    <row r="159" spans="1:245">
      <c r="A159">
        <v>17</v>
      </c>
      <c r="B159">
        <v>1</v>
      </c>
      <c r="E159" t="s">
        <v>890</v>
      </c>
      <c r="F159" t="s">
        <v>891</v>
      </c>
      <c r="G159" t="s">
        <v>892</v>
      </c>
      <c r="H159" t="s">
        <v>851</v>
      </c>
      <c r="I159">
        <v>9</v>
      </c>
      <c r="J159">
        <v>0</v>
      </c>
      <c r="K159">
        <v>9</v>
      </c>
      <c r="O159">
        <f t="shared" si="145"/>
        <v>776.07</v>
      </c>
      <c r="P159">
        <f t="shared" si="146"/>
        <v>776.07</v>
      </c>
      <c r="Q159">
        <f t="shared" si="147"/>
        <v>0</v>
      </c>
      <c r="R159">
        <f t="shared" si="148"/>
        <v>0</v>
      </c>
      <c r="S159">
        <f t="shared" si="149"/>
        <v>0</v>
      </c>
      <c r="T159">
        <f t="shared" si="150"/>
        <v>0</v>
      </c>
      <c r="U159">
        <f t="shared" si="151"/>
        <v>0</v>
      </c>
      <c r="V159">
        <f t="shared" si="152"/>
        <v>0</v>
      </c>
      <c r="W159">
        <f t="shared" si="153"/>
        <v>0</v>
      </c>
      <c r="X159">
        <f t="shared" si="154"/>
        <v>0</v>
      </c>
      <c r="Y159">
        <f t="shared" si="155"/>
        <v>0</v>
      </c>
      <c r="AA159">
        <v>50573937</v>
      </c>
      <c r="AB159">
        <f t="shared" si="156"/>
        <v>86.23</v>
      </c>
      <c r="AC159">
        <f t="shared" si="157"/>
        <v>86.23</v>
      </c>
      <c r="AD159">
        <f t="shared" si="158"/>
        <v>0</v>
      </c>
      <c r="AE159">
        <f t="shared" si="159"/>
        <v>0</v>
      </c>
      <c r="AF159">
        <f t="shared" si="160"/>
        <v>0</v>
      </c>
      <c r="AG159">
        <f t="shared" si="161"/>
        <v>0</v>
      </c>
      <c r="AH159">
        <f t="shared" si="162"/>
        <v>0</v>
      </c>
      <c r="AI159">
        <f t="shared" si="163"/>
        <v>0</v>
      </c>
      <c r="AJ159">
        <f t="shared" si="164"/>
        <v>0</v>
      </c>
      <c r="AK159">
        <v>86.23</v>
      </c>
      <c r="AL159">
        <v>86.23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463</v>
      </c>
      <c r="BE159" t="s">
        <v>463</v>
      </c>
      <c r="BF159" t="s">
        <v>463</v>
      </c>
      <c r="BG159" t="s">
        <v>463</v>
      </c>
      <c r="BH159">
        <v>3</v>
      </c>
      <c r="BI159">
        <v>1</v>
      </c>
      <c r="BJ159" t="s">
        <v>891</v>
      </c>
      <c r="BM159">
        <v>900</v>
      </c>
      <c r="BN159">
        <v>0</v>
      </c>
      <c r="BO159" t="s">
        <v>463</v>
      </c>
      <c r="BP159">
        <v>0</v>
      </c>
      <c r="BQ159">
        <v>90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463</v>
      </c>
      <c r="BZ159">
        <v>0</v>
      </c>
      <c r="CA159">
        <v>0</v>
      </c>
      <c r="CB159" t="s">
        <v>463</v>
      </c>
      <c r="CE159">
        <v>0</v>
      </c>
      <c r="CF159">
        <v>0</v>
      </c>
      <c r="CG159">
        <v>0</v>
      </c>
      <c r="CM159">
        <v>0</v>
      </c>
      <c r="CN159" t="s">
        <v>463</v>
      </c>
      <c r="CO159">
        <v>0</v>
      </c>
      <c r="CP159">
        <f t="shared" si="165"/>
        <v>776.07</v>
      </c>
      <c r="CQ159">
        <f t="shared" si="166"/>
        <v>86.23</v>
      </c>
      <c r="CR159">
        <f t="shared" si="167"/>
        <v>0</v>
      </c>
      <c r="CS159">
        <f t="shared" si="168"/>
        <v>0</v>
      </c>
      <c r="CT159">
        <f t="shared" si="169"/>
        <v>0</v>
      </c>
      <c r="CU159">
        <f t="shared" si="170"/>
        <v>0</v>
      </c>
      <c r="CV159">
        <f t="shared" si="171"/>
        <v>0</v>
      </c>
      <c r="CW159">
        <f t="shared" si="172"/>
        <v>0</v>
      </c>
      <c r="CX159">
        <f t="shared" si="173"/>
        <v>0</v>
      </c>
      <c r="CY159">
        <f>0</f>
        <v>0</v>
      </c>
      <c r="CZ159">
        <f>0</f>
        <v>0</v>
      </c>
      <c r="DC159" t="s">
        <v>463</v>
      </c>
      <c r="DD159" t="s">
        <v>463</v>
      </c>
      <c r="DE159" t="s">
        <v>463</v>
      </c>
      <c r="DF159" t="s">
        <v>463</v>
      </c>
      <c r="DG159" t="s">
        <v>463</v>
      </c>
      <c r="DH159" t="s">
        <v>463</v>
      </c>
      <c r="DI159" t="s">
        <v>463</v>
      </c>
      <c r="DJ159" t="s">
        <v>463</v>
      </c>
      <c r="DK159" t="s">
        <v>463</v>
      </c>
      <c r="DL159" t="s">
        <v>463</v>
      </c>
      <c r="DM159" t="s">
        <v>463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851</v>
      </c>
      <c r="DW159" t="s">
        <v>851</v>
      </c>
      <c r="DX159">
        <v>1</v>
      </c>
      <c r="DZ159" t="s">
        <v>463</v>
      </c>
      <c r="EA159" t="s">
        <v>463</v>
      </c>
      <c r="EB159" t="s">
        <v>463</v>
      </c>
      <c r="EC159" t="s">
        <v>463</v>
      </c>
      <c r="EE159">
        <v>49505933</v>
      </c>
      <c r="EF159">
        <v>90</v>
      </c>
      <c r="EG159" t="s">
        <v>860</v>
      </c>
      <c r="EH159">
        <v>0</v>
      </c>
      <c r="EI159" t="s">
        <v>463</v>
      </c>
      <c r="EJ159">
        <v>1</v>
      </c>
      <c r="EK159">
        <v>900</v>
      </c>
      <c r="EL159" t="s">
        <v>860</v>
      </c>
      <c r="EM159" t="s">
        <v>861</v>
      </c>
      <c r="EO159" t="s">
        <v>463</v>
      </c>
      <c r="EQ159">
        <v>16</v>
      </c>
      <c r="ER159">
        <v>0</v>
      </c>
      <c r="ES159">
        <v>86.23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0</v>
      </c>
      <c r="FD159">
        <v>18</v>
      </c>
      <c r="FF159">
        <v>86.23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463</v>
      </c>
      <c r="GD159">
        <v>1</v>
      </c>
      <c r="GF159">
        <v>-1416428891</v>
      </c>
      <c r="GG159">
        <v>2</v>
      </c>
      <c r="GH159">
        <v>3</v>
      </c>
      <c r="GI159">
        <v>-2</v>
      </c>
      <c r="GJ159">
        <v>0</v>
      </c>
      <c r="GK159">
        <v>0</v>
      </c>
      <c r="GL159">
        <f t="shared" si="174"/>
        <v>0</v>
      </c>
      <c r="GM159">
        <f t="shared" si="175"/>
        <v>776.07</v>
      </c>
      <c r="GN159">
        <f t="shared" si="176"/>
        <v>776.07</v>
      </c>
      <c r="GO159">
        <f t="shared" si="177"/>
        <v>0</v>
      </c>
      <c r="GP159">
        <f t="shared" si="178"/>
        <v>0</v>
      </c>
      <c r="GR159">
        <v>1</v>
      </c>
      <c r="GS159">
        <v>1</v>
      </c>
      <c r="GT159">
        <v>0</v>
      </c>
      <c r="GU159" t="s">
        <v>463</v>
      </c>
      <c r="GV159">
        <f t="shared" si="179"/>
        <v>0</v>
      </c>
      <c r="GW159">
        <v>1</v>
      </c>
      <c r="GX159">
        <f t="shared" si="180"/>
        <v>0</v>
      </c>
      <c r="HA159">
        <v>0</v>
      </c>
      <c r="HB159">
        <v>0</v>
      </c>
      <c r="HC159">
        <f t="shared" si="181"/>
        <v>0</v>
      </c>
      <c r="HE159" t="s">
        <v>463</v>
      </c>
      <c r="HF159" t="s">
        <v>463</v>
      </c>
      <c r="HG159">
        <f t="shared" si="182"/>
        <v>776.07</v>
      </c>
      <c r="HM159" t="s">
        <v>463</v>
      </c>
      <c r="HN159" t="s">
        <v>463</v>
      </c>
      <c r="HO159" t="s">
        <v>463</v>
      </c>
      <c r="HP159" t="s">
        <v>463</v>
      </c>
      <c r="HQ159" t="s">
        <v>463</v>
      </c>
      <c r="HS159">
        <v>0</v>
      </c>
      <c r="IK159">
        <v>0</v>
      </c>
    </row>
    <row r="160" spans="1:245">
      <c r="A160">
        <v>17</v>
      </c>
      <c r="B160">
        <v>1</v>
      </c>
      <c r="E160" t="s">
        <v>893</v>
      </c>
      <c r="F160" t="s">
        <v>894</v>
      </c>
      <c r="G160" t="s">
        <v>895</v>
      </c>
      <c r="H160" t="s">
        <v>868</v>
      </c>
      <c r="I160">
        <v>0</v>
      </c>
      <c r="J160">
        <v>0</v>
      </c>
      <c r="K160">
        <v>0</v>
      </c>
      <c r="O160">
        <f t="shared" si="145"/>
        <v>0</v>
      </c>
      <c r="P160">
        <f t="shared" si="146"/>
        <v>0</v>
      </c>
      <c r="Q160">
        <f t="shared" si="147"/>
        <v>0</v>
      </c>
      <c r="R160">
        <f t="shared" si="148"/>
        <v>0</v>
      </c>
      <c r="S160">
        <f t="shared" si="149"/>
        <v>0</v>
      </c>
      <c r="T160">
        <f t="shared" si="150"/>
        <v>0</v>
      </c>
      <c r="U160">
        <f t="shared" si="151"/>
        <v>0</v>
      </c>
      <c r="V160">
        <f t="shared" si="152"/>
        <v>0</v>
      </c>
      <c r="W160">
        <f t="shared" si="153"/>
        <v>0</v>
      </c>
      <c r="X160">
        <f t="shared" si="154"/>
        <v>0</v>
      </c>
      <c r="Y160">
        <f t="shared" si="155"/>
        <v>0</v>
      </c>
      <c r="AA160">
        <v>50573937</v>
      </c>
      <c r="AB160">
        <f t="shared" si="156"/>
        <v>13762.86</v>
      </c>
      <c r="AC160">
        <f t="shared" si="157"/>
        <v>13762.86</v>
      </c>
      <c r="AD160">
        <f t="shared" si="158"/>
        <v>0</v>
      </c>
      <c r="AE160">
        <f t="shared" si="159"/>
        <v>0</v>
      </c>
      <c r="AF160">
        <f t="shared" si="160"/>
        <v>0</v>
      </c>
      <c r="AG160">
        <f t="shared" si="161"/>
        <v>0</v>
      </c>
      <c r="AH160">
        <f t="shared" si="162"/>
        <v>0</v>
      </c>
      <c r="AI160">
        <f t="shared" si="163"/>
        <v>0</v>
      </c>
      <c r="AJ160">
        <f t="shared" si="164"/>
        <v>0</v>
      </c>
      <c r="AK160">
        <v>13762.86</v>
      </c>
      <c r="AL160">
        <v>13762.86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463</v>
      </c>
      <c r="BE160" t="s">
        <v>463</v>
      </c>
      <c r="BF160" t="s">
        <v>463</v>
      </c>
      <c r="BG160" t="s">
        <v>463</v>
      </c>
      <c r="BH160">
        <v>3</v>
      </c>
      <c r="BI160">
        <v>1</v>
      </c>
      <c r="BJ160" t="s">
        <v>894</v>
      </c>
      <c r="BM160">
        <v>900</v>
      </c>
      <c r="BN160">
        <v>0</v>
      </c>
      <c r="BO160" t="s">
        <v>463</v>
      </c>
      <c r="BP160">
        <v>0</v>
      </c>
      <c r="BQ160">
        <v>90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463</v>
      </c>
      <c r="BZ160">
        <v>0</v>
      </c>
      <c r="CA160">
        <v>0</v>
      </c>
      <c r="CB160" t="s">
        <v>463</v>
      </c>
      <c r="CE160">
        <v>0</v>
      </c>
      <c r="CF160">
        <v>0</v>
      </c>
      <c r="CG160">
        <v>0</v>
      </c>
      <c r="CM160">
        <v>0</v>
      </c>
      <c r="CN160" t="s">
        <v>463</v>
      </c>
      <c r="CO160">
        <v>0</v>
      </c>
      <c r="CP160">
        <f t="shared" si="165"/>
        <v>0</v>
      </c>
      <c r="CQ160">
        <f t="shared" si="166"/>
        <v>13762.86</v>
      </c>
      <c r="CR160">
        <f t="shared" si="167"/>
        <v>0</v>
      </c>
      <c r="CS160">
        <f t="shared" si="168"/>
        <v>0</v>
      </c>
      <c r="CT160">
        <f t="shared" si="169"/>
        <v>0</v>
      </c>
      <c r="CU160">
        <f t="shared" si="170"/>
        <v>0</v>
      </c>
      <c r="CV160">
        <f t="shared" si="171"/>
        <v>0</v>
      </c>
      <c r="CW160">
        <f t="shared" si="172"/>
        <v>0</v>
      </c>
      <c r="CX160">
        <f t="shared" si="173"/>
        <v>0</v>
      </c>
      <c r="CY160">
        <f>0</f>
        <v>0</v>
      </c>
      <c r="CZ160">
        <f>0</f>
        <v>0</v>
      </c>
      <c r="DC160" t="s">
        <v>463</v>
      </c>
      <c r="DD160" t="s">
        <v>463</v>
      </c>
      <c r="DE160" t="s">
        <v>463</v>
      </c>
      <c r="DF160" t="s">
        <v>463</v>
      </c>
      <c r="DG160" t="s">
        <v>463</v>
      </c>
      <c r="DH160" t="s">
        <v>463</v>
      </c>
      <c r="DI160" t="s">
        <v>463</v>
      </c>
      <c r="DJ160" t="s">
        <v>463</v>
      </c>
      <c r="DK160" t="s">
        <v>463</v>
      </c>
      <c r="DL160" t="s">
        <v>463</v>
      </c>
      <c r="DM160" t="s">
        <v>463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868</v>
      </c>
      <c r="DW160" t="s">
        <v>868</v>
      </c>
      <c r="DX160">
        <v>1</v>
      </c>
      <c r="DZ160" t="s">
        <v>463</v>
      </c>
      <c r="EA160" t="s">
        <v>463</v>
      </c>
      <c r="EB160" t="s">
        <v>463</v>
      </c>
      <c r="EC160" t="s">
        <v>463</v>
      </c>
      <c r="EE160">
        <v>49505933</v>
      </c>
      <c r="EF160">
        <v>90</v>
      </c>
      <c r="EG160" t="s">
        <v>860</v>
      </c>
      <c r="EH160">
        <v>0</v>
      </c>
      <c r="EI160" t="s">
        <v>463</v>
      </c>
      <c r="EJ160">
        <v>1</v>
      </c>
      <c r="EK160">
        <v>900</v>
      </c>
      <c r="EL160" t="s">
        <v>860</v>
      </c>
      <c r="EM160" t="s">
        <v>861</v>
      </c>
      <c r="EO160" t="s">
        <v>463</v>
      </c>
      <c r="EQ160">
        <v>16</v>
      </c>
      <c r="ER160">
        <v>11136.36</v>
      </c>
      <c r="ES160">
        <v>13762.86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13762.86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463</v>
      </c>
      <c r="GD160">
        <v>1</v>
      </c>
      <c r="GF160">
        <v>1313574641</v>
      </c>
      <c r="GG160">
        <v>2</v>
      </c>
      <c r="GH160">
        <v>3</v>
      </c>
      <c r="GI160">
        <v>-2</v>
      </c>
      <c r="GJ160">
        <v>0</v>
      </c>
      <c r="GK160">
        <v>0</v>
      </c>
      <c r="GL160">
        <f t="shared" si="174"/>
        <v>0</v>
      </c>
      <c r="GM160">
        <f t="shared" si="175"/>
        <v>0</v>
      </c>
      <c r="GN160">
        <f t="shared" si="176"/>
        <v>0</v>
      </c>
      <c r="GO160">
        <f t="shared" si="177"/>
        <v>0</v>
      </c>
      <c r="GP160">
        <f t="shared" si="178"/>
        <v>0</v>
      </c>
      <c r="GR160">
        <v>1</v>
      </c>
      <c r="GS160">
        <v>1</v>
      </c>
      <c r="GT160">
        <v>0</v>
      </c>
      <c r="GU160" t="s">
        <v>463</v>
      </c>
      <c r="GV160">
        <f t="shared" si="179"/>
        <v>0</v>
      </c>
      <c r="GW160">
        <v>1</v>
      </c>
      <c r="GX160">
        <f t="shared" si="180"/>
        <v>0</v>
      </c>
      <c r="HA160">
        <v>0</v>
      </c>
      <c r="HB160">
        <v>0</v>
      </c>
      <c r="HC160">
        <f t="shared" si="181"/>
        <v>0</v>
      </c>
      <c r="HE160" t="s">
        <v>463</v>
      </c>
      <c r="HF160" t="s">
        <v>463</v>
      </c>
      <c r="HG160">
        <f t="shared" si="182"/>
        <v>0</v>
      </c>
      <c r="HM160" t="s">
        <v>463</v>
      </c>
      <c r="HN160" t="s">
        <v>463</v>
      </c>
      <c r="HO160" t="s">
        <v>463</v>
      </c>
      <c r="HP160" t="s">
        <v>463</v>
      </c>
      <c r="HQ160" t="s">
        <v>463</v>
      </c>
      <c r="HS160">
        <v>0</v>
      </c>
      <c r="IK160">
        <v>0</v>
      </c>
    </row>
    <row r="161" spans="1:245">
      <c r="A161">
        <v>17</v>
      </c>
      <c r="B161">
        <v>1</v>
      </c>
      <c r="E161" t="s">
        <v>896</v>
      </c>
      <c r="F161" t="s">
        <v>894</v>
      </c>
      <c r="G161" t="s">
        <v>897</v>
      </c>
      <c r="H161" t="s">
        <v>868</v>
      </c>
      <c r="I161">
        <v>0</v>
      </c>
      <c r="J161">
        <v>0</v>
      </c>
      <c r="K161">
        <v>0</v>
      </c>
      <c r="O161">
        <f t="shared" si="145"/>
        <v>0</v>
      </c>
      <c r="P161">
        <f t="shared" si="146"/>
        <v>0</v>
      </c>
      <c r="Q161">
        <f t="shared" si="147"/>
        <v>0</v>
      </c>
      <c r="R161">
        <f t="shared" si="148"/>
        <v>0</v>
      </c>
      <c r="S161">
        <f t="shared" si="149"/>
        <v>0</v>
      </c>
      <c r="T161">
        <f t="shared" si="150"/>
        <v>0</v>
      </c>
      <c r="U161">
        <f t="shared" si="151"/>
        <v>0</v>
      </c>
      <c r="V161">
        <f t="shared" si="152"/>
        <v>0</v>
      </c>
      <c r="W161">
        <f t="shared" si="153"/>
        <v>0</v>
      </c>
      <c r="X161">
        <f t="shared" si="154"/>
        <v>0</v>
      </c>
      <c r="Y161">
        <f t="shared" si="155"/>
        <v>0</v>
      </c>
      <c r="AA161">
        <v>50573937</v>
      </c>
      <c r="AB161">
        <f t="shared" si="156"/>
        <v>19015.86</v>
      </c>
      <c r="AC161">
        <f t="shared" si="157"/>
        <v>19015.86</v>
      </c>
      <c r="AD161">
        <f t="shared" si="158"/>
        <v>0</v>
      </c>
      <c r="AE161">
        <f t="shared" si="159"/>
        <v>0</v>
      </c>
      <c r="AF161">
        <f t="shared" si="160"/>
        <v>0</v>
      </c>
      <c r="AG161">
        <f t="shared" si="161"/>
        <v>0</v>
      </c>
      <c r="AH161">
        <f t="shared" si="162"/>
        <v>0</v>
      </c>
      <c r="AI161">
        <f t="shared" si="163"/>
        <v>0</v>
      </c>
      <c r="AJ161">
        <f t="shared" si="164"/>
        <v>0</v>
      </c>
      <c r="AK161">
        <v>19015.86</v>
      </c>
      <c r="AL161">
        <v>19015.86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463</v>
      </c>
      <c r="BE161" t="s">
        <v>463</v>
      </c>
      <c r="BF161" t="s">
        <v>463</v>
      </c>
      <c r="BG161" t="s">
        <v>463</v>
      </c>
      <c r="BH161">
        <v>3</v>
      </c>
      <c r="BI161">
        <v>1</v>
      </c>
      <c r="BJ161" t="s">
        <v>894</v>
      </c>
      <c r="BM161">
        <v>900</v>
      </c>
      <c r="BN161">
        <v>0</v>
      </c>
      <c r="BO161" t="s">
        <v>463</v>
      </c>
      <c r="BP161">
        <v>0</v>
      </c>
      <c r="BQ161">
        <v>90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463</v>
      </c>
      <c r="BZ161">
        <v>0</v>
      </c>
      <c r="CA161">
        <v>0</v>
      </c>
      <c r="CB161" t="s">
        <v>463</v>
      </c>
      <c r="CE161">
        <v>0</v>
      </c>
      <c r="CF161">
        <v>0</v>
      </c>
      <c r="CG161">
        <v>0</v>
      </c>
      <c r="CM161">
        <v>0</v>
      </c>
      <c r="CN161" t="s">
        <v>463</v>
      </c>
      <c r="CO161">
        <v>0</v>
      </c>
      <c r="CP161">
        <f t="shared" si="165"/>
        <v>0</v>
      </c>
      <c r="CQ161">
        <f t="shared" si="166"/>
        <v>19015.86</v>
      </c>
      <c r="CR161">
        <f t="shared" si="167"/>
        <v>0</v>
      </c>
      <c r="CS161">
        <f t="shared" si="168"/>
        <v>0</v>
      </c>
      <c r="CT161">
        <f t="shared" si="169"/>
        <v>0</v>
      </c>
      <c r="CU161">
        <f t="shared" si="170"/>
        <v>0</v>
      </c>
      <c r="CV161">
        <f t="shared" si="171"/>
        <v>0</v>
      </c>
      <c r="CW161">
        <f t="shared" si="172"/>
        <v>0</v>
      </c>
      <c r="CX161">
        <f t="shared" si="173"/>
        <v>0</v>
      </c>
      <c r="CY161">
        <f>0</f>
        <v>0</v>
      </c>
      <c r="CZ161">
        <f>0</f>
        <v>0</v>
      </c>
      <c r="DC161" t="s">
        <v>463</v>
      </c>
      <c r="DD161" t="s">
        <v>463</v>
      </c>
      <c r="DE161" t="s">
        <v>463</v>
      </c>
      <c r="DF161" t="s">
        <v>463</v>
      </c>
      <c r="DG161" t="s">
        <v>463</v>
      </c>
      <c r="DH161" t="s">
        <v>463</v>
      </c>
      <c r="DI161" t="s">
        <v>463</v>
      </c>
      <c r="DJ161" t="s">
        <v>463</v>
      </c>
      <c r="DK161" t="s">
        <v>463</v>
      </c>
      <c r="DL161" t="s">
        <v>463</v>
      </c>
      <c r="DM161" t="s">
        <v>463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868</v>
      </c>
      <c r="DW161" t="s">
        <v>868</v>
      </c>
      <c r="DX161">
        <v>1</v>
      </c>
      <c r="DZ161" t="s">
        <v>463</v>
      </c>
      <c r="EA161" t="s">
        <v>463</v>
      </c>
      <c r="EB161" t="s">
        <v>463</v>
      </c>
      <c r="EC161" t="s">
        <v>463</v>
      </c>
      <c r="EE161">
        <v>49505933</v>
      </c>
      <c r="EF161">
        <v>90</v>
      </c>
      <c r="EG161" t="s">
        <v>860</v>
      </c>
      <c r="EH161">
        <v>0</v>
      </c>
      <c r="EI161" t="s">
        <v>463</v>
      </c>
      <c r="EJ161">
        <v>1</v>
      </c>
      <c r="EK161">
        <v>900</v>
      </c>
      <c r="EL161" t="s">
        <v>860</v>
      </c>
      <c r="EM161" t="s">
        <v>861</v>
      </c>
      <c r="EO161" t="s">
        <v>463</v>
      </c>
      <c r="EQ161">
        <v>16</v>
      </c>
      <c r="ER161">
        <v>13220.05</v>
      </c>
      <c r="ES161">
        <v>19015.86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19015.86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463</v>
      </c>
      <c r="GD161">
        <v>1</v>
      </c>
      <c r="GF161">
        <v>1690609939</v>
      </c>
      <c r="GG161">
        <v>2</v>
      </c>
      <c r="GH161">
        <v>3</v>
      </c>
      <c r="GI161">
        <v>-2</v>
      </c>
      <c r="GJ161">
        <v>0</v>
      </c>
      <c r="GK161">
        <v>0</v>
      </c>
      <c r="GL161">
        <f t="shared" si="174"/>
        <v>0</v>
      </c>
      <c r="GM161">
        <f t="shared" si="175"/>
        <v>0</v>
      </c>
      <c r="GN161">
        <f t="shared" si="176"/>
        <v>0</v>
      </c>
      <c r="GO161">
        <f t="shared" si="177"/>
        <v>0</v>
      </c>
      <c r="GP161">
        <f t="shared" si="178"/>
        <v>0</v>
      </c>
      <c r="GR161">
        <v>1</v>
      </c>
      <c r="GS161">
        <v>1</v>
      </c>
      <c r="GT161">
        <v>0</v>
      </c>
      <c r="GU161" t="s">
        <v>463</v>
      </c>
      <c r="GV161">
        <f t="shared" si="179"/>
        <v>0</v>
      </c>
      <c r="GW161">
        <v>1</v>
      </c>
      <c r="GX161">
        <f t="shared" si="180"/>
        <v>0</v>
      </c>
      <c r="HA161">
        <v>0</v>
      </c>
      <c r="HB161">
        <v>0</v>
      </c>
      <c r="HC161">
        <f t="shared" si="181"/>
        <v>0</v>
      </c>
      <c r="HE161" t="s">
        <v>463</v>
      </c>
      <c r="HF161" t="s">
        <v>463</v>
      </c>
      <c r="HG161">
        <f t="shared" si="182"/>
        <v>0</v>
      </c>
      <c r="HM161" t="s">
        <v>463</v>
      </c>
      <c r="HN161" t="s">
        <v>463</v>
      </c>
      <c r="HO161" t="s">
        <v>463</v>
      </c>
      <c r="HP161" t="s">
        <v>463</v>
      </c>
      <c r="HQ161" t="s">
        <v>463</v>
      </c>
      <c r="HS161">
        <v>0</v>
      </c>
      <c r="IK161">
        <v>0</v>
      </c>
    </row>
    <row r="162" spans="1:245">
      <c r="A162">
        <v>17</v>
      </c>
      <c r="B162">
        <v>1</v>
      </c>
      <c r="E162" t="s">
        <v>898</v>
      </c>
      <c r="F162" t="s">
        <v>899</v>
      </c>
      <c r="G162" t="s">
        <v>900</v>
      </c>
      <c r="H162" t="s">
        <v>868</v>
      </c>
      <c r="I162">
        <v>0</v>
      </c>
      <c r="J162">
        <v>0</v>
      </c>
      <c r="K162">
        <v>0</v>
      </c>
      <c r="O162">
        <f t="shared" si="145"/>
        <v>0</v>
      </c>
      <c r="P162">
        <f t="shared" si="146"/>
        <v>0</v>
      </c>
      <c r="Q162">
        <f t="shared" si="147"/>
        <v>0</v>
      </c>
      <c r="R162">
        <f t="shared" si="148"/>
        <v>0</v>
      </c>
      <c r="S162">
        <f t="shared" si="149"/>
        <v>0</v>
      </c>
      <c r="T162">
        <f t="shared" si="150"/>
        <v>0</v>
      </c>
      <c r="U162">
        <f t="shared" si="151"/>
        <v>0</v>
      </c>
      <c r="V162">
        <f t="shared" si="152"/>
        <v>0</v>
      </c>
      <c r="W162">
        <f t="shared" si="153"/>
        <v>0</v>
      </c>
      <c r="X162">
        <f t="shared" si="154"/>
        <v>0</v>
      </c>
      <c r="Y162">
        <f t="shared" si="155"/>
        <v>0</v>
      </c>
      <c r="AA162">
        <v>50573937</v>
      </c>
      <c r="AB162">
        <f t="shared" si="156"/>
        <v>88.87</v>
      </c>
      <c r="AC162">
        <f t="shared" si="157"/>
        <v>88.87</v>
      </c>
      <c r="AD162">
        <f t="shared" si="158"/>
        <v>0</v>
      </c>
      <c r="AE162">
        <f t="shared" si="159"/>
        <v>0</v>
      </c>
      <c r="AF162">
        <f t="shared" si="160"/>
        <v>0</v>
      </c>
      <c r="AG162">
        <f t="shared" si="161"/>
        <v>0</v>
      </c>
      <c r="AH162">
        <f t="shared" si="162"/>
        <v>0</v>
      </c>
      <c r="AI162">
        <f t="shared" si="163"/>
        <v>0</v>
      </c>
      <c r="AJ162">
        <f t="shared" si="164"/>
        <v>0</v>
      </c>
      <c r="AK162">
        <v>88.87</v>
      </c>
      <c r="AL162">
        <v>88.87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463</v>
      </c>
      <c r="BE162" t="s">
        <v>463</v>
      </c>
      <c r="BF162" t="s">
        <v>463</v>
      </c>
      <c r="BG162" t="s">
        <v>463</v>
      </c>
      <c r="BH162">
        <v>3</v>
      </c>
      <c r="BI162">
        <v>1</v>
      </c>
      <c r="BJ162" t="s">
        <v>899</v>
      </c>
      <c r="BM162">
        <v>900</v>
      </c>
      <c r="BN162">
        <v>0</v>
      </c>
      <c r="BO162" t="s">
        <v>463</v>
      </c>
      <c r="BP162">
        <v>0</v>
      </c>
      <c r="BQ162">
        <v>90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463</v>
      </c>
      <c r="BZ162">
        <v>0</v>
      </c>
      <c r="CA162">
        <v>0</v>
      </c>
      <c r="CB162" t="s">
        <v>463</v>
      </c>
      <c r="CE162">
        <v>0</v>
      </c>
      <c r="CF162">
        <v>0</v>
      </c>
      <c r="CG162">
        <v>0</v>
      </c>
      <c r="CM162">
        <v>0</v>
      </c>
      <c r="CN162" t="s">
        <v>463</v>
      </c>
      <c r="CO162">
        <v>0</v>
      </c>
      <c r="CP162">
        <f t="shared" si="165"/>
        <v>0</v>
      </c>
      <c r="CQ162">
        <f t="shared" si="166"/>
        <v>88.87</v>
      </c>
      <c r="CR162">
        <f t="shared" si="167"/>
        <v>0</v>
      </c>
      <c r="CS162">
        <f t="shared" si="168"/>
        <v>0</v>
      </c>
      <c r="CT162">
        <f t="shared" si="169"/>
        <v>0</v>
      </c>
      <c r="CU162">
        <f t="shared" si="170"/>
        <v>0</v>
      </c>
      <c r="CV162">
        <f t="shared" si="171"/>
        <v>0</v>
      </c>
      <c r="CW162">
        <f t="shared" si="172"/>
        <v>0</v>
      </c>
      <c r="CX162">
        <f t="shared" si="173"/>
        <v>0</v>
      </c>
      <c r="CY162">
        <f>0</f>
        <v>0</v>
      </c>
      <c r="CZ162">
        <f>0</f>
        <v>0</v>
      </c>
      <c r="DC162" t="s">
        <v>463</v>
      </c>
      <c r="DD162" t="s">
        <v>463</v>
      </c>
      <c r="DE162" t="s">
        <v>463</v>
      </c>
      <c r="DF162" t="s">
        <v>463</v>
      </c>
      <c r="DG162" t="s">
        <v>463</v>
      </c>
      <c r="DH162" t="s">
        <v>463</v>
      </c>
      <c r="DI162" t="s">
        <v>463</v>
      </c>
      <c r="DJ162" t="s">
        <v>463</v>
      </c>
      <c r="DK162" t="s">
        <v>463</v>
      </c>
      <c r="DL162" t="s">
        <v>463</v>
      </c>
      <c r="DM162" t="s">
        <v>463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868</v>
      </c>
      <c r="DW162" t="s">
        <v>868</v>
      </c>
      <c r="DX162">
        <v>1</v>
      </c>
      <c r="DZ162" t="s">
        <v>463</v>
      </c>
      <c r="EA162" t="s">
        <v>463</v>
      </c>
      <c r="EB162" t="s">
        <v>463</v>
      </c>
      <c r="EC162" t="s">
        <v>463</v>
      </c>
      <c r="EE162">
        <v>49505933</v>
      </c>
      <c r="EF162">
        <v>90</v>
      </c>
      <c r="EG162" t="s">
        <v>860</v>
      </c>
      <c r="EH162">
        <v>0</v>
      </c>
      <c r="EI162" t="s">
        <v>463</v>
      </c>
      <c r="EJ162">
        <v>1</v>
      </c>
      <c r="EK162">
        <v>900</v>
      </c>
      <c r="EL162" t="s">
        <v>860</v>
      </c>
      <c r="EM162" t="s">
        <v>861</v>
      </c>
      <c r="EO162" t="s">
        <v>463</v>
      </c>
      <c r="EQ162">
        <v>16</v>
      </c>
      <c r="ER162">
        <v>0</v>
      </c>
      <c r="ES162">
        <v>88.87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88.87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463</v>
      </c>
      <c r="GD162">
        <v>1</v>
      </c>
      <c r="GF162">
        <v>2076698296</v>
      </c>
      <c r="GG162">
        <v>2</v>
      </c>
      <c r="GH162">
        <v>3</v>
      </c>
      <c r="GI162">
        <v>-2</v>
      </c>
      <c r="GJ162">
        <v>0</v>
      </c>
      <c r="GK162">
        <v>0</v>
      </c>
      <c r="GL162">
        <f t="shared" si="174"/>
        <v>0</v>
      </c>
      <c r="GM162">
        <f t="shared" si="175"/>
        <v>0</v>
      </c>
      <c r="GN162">
        <f t="shared" si="176"/>
        <v>0</v>
      </c>
      <c r="GO162">
        <f t="shared" si="177"/>
        <v>0</v>
      </c>
      <c r="GP162">
        <f t="shared" si="178"/>
        <v>0</v>
      </c>
      <c r="GR162">
        <v>1</v>
      </c>
      <c r="GS162">
        <v>1</v>
      </c>
      <c r="GT162">
        <v>0</v>
      </c>
      <c r="GU162" t="s">
        <v>463</v>
      </c>
      <c r="GV162">
        <f t="shared" si="179"/>
        <v>0</v>
      </c>
      <c r="GW162">
        <v>1</v>
      </c>
      <c r="GX162">
        <f t="shared" si="180"/>
        <v>0</v>
      </c>
      <c r="HA162">
        <v>0</v>
      </c>
      <c r="HB162">
        <v>0</v>
      </c>
      <c r="HC162">
        <f t="shared" si="181"/>
        <v>0</v>
      </c>
      <c r="HE162" t="s">
        <v>463</v>
      </c>
      <c r="HF162" t="s">
        <v>463</v>
      </c>
      <c r="HG162">
        <f t="shared" si="182"/>
        <v>0</v>
      </c>
      <c r="HM162" t="s">
        <v>463</v>
      </c>
      <c r="HN162" t="s">
        <v>463</v>
      </c>
      <c r="HO162" t="s">
        <v>463</v>
      </c>
      <c r="HP162" t="s">
        <v>463</v>
      </c>
      <c r="HQ162" t="s">
        <v>463</v>
      </c>
      <c r="HS162">
        <v>0</v>
      </c>
      <c r="IK162">
        <v>0</v>
      </c>
    </row>
    <row r="163" spans="1:245">
      <c r="A163">
        <v>17</v>
      </c>
      <c r="B163">
        <v>1</v>
      </c>
      <c r="E163" t="s">
        <v>901</v>
      </c>
      <c r="F163" t="s">
        <v>902</v>
      </c>
      <c r="G163" t="s">
        <v>903</v>
      </c>
      <c r="H163" t="s">
        <v>851</v>
      </c>
      <c r="I163">
        <v>0</v>
      </c>
      <c r="J163">
        <v>0</v>
      </c>
      <c r="K163">
        <v>0</v>
      </c>
      <c r="O163">
        <f t="shared" si="145"/>
        <v>0</v>
      </c>
      <c r="P163">
        <f t="shared" si="146"/>
        <v>0</v>
      </c>
      <c r="Q163">
        <f t="shared" si="147"/>
        <v>0</v>
      </c>
      <c r="R163">
        <f t="shared" si="148"/>
        <v>0</v>
      </c>
      <c r="S163">
        <f t="shared" si="149"/>
        <v>0</v>
      </c>
      <c r="T163">
        <f t="shared" si="150"/>
        <v>0</v>
      </c>
      <c r="U163">
        <f t="shared" si="151"/>
        <v>0</v>
      </c>
      <c r="V163">
        <f t="shared" si="152"/>
        <v>0</v>
      </c>
      <c r="W163">
        <f t="shared" si="153"/>
        <v>0</v>
      </c>
      <c r="X163">
        <f t="shared" si="154"/>
        <v>0</v>
      </c>
      <c r="Y163">
        <f t="shared" si="155"/>
        <v>0</v>
      </c>
      <c r="AA163">
        <v>50573937</v>
      </c>
      <c r="AB163">
        <f t="shared" si="156"/>
        <v>66.63</v>
      </c>
      <c r="AC163">
        <f t="shared" si="157"/>
        <v>66.63</v>
      </c>
      <c r="AD163">
        <f t="shared" si="158"/>
        <v>0</v>
      </c>
      <c r="AE163">
        <f t="shared" si="159"/>
        <v>0</v>
      </c>
      <c r="AF163">
        <f t="shared" si="160"/>
        <v>0</v>
      </c>
      <c r="AG163">
        <f t="shared" si="161"/>
        <v>0</v>
      </c>
      <c r="AH163">
        <f t="shared" si="162"/>
        <v>0</v>
      </c>
      <c r="AI163">
        <f t="shared" si="163"/>
        <v>0</v>
      </c>
      <c r="AJ163">
        <f t="shared" si="164"/>
        <v>0</v>
      </c>
      <c r="AK163">
        <v>66.63</v>
      </c>
      <c r="AL163">
        <v>66.63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463</v>
      </c>
      <c r="BE163" t="s">
        <v>463</v>
      </c>
      <c r="BF163" t="s">
        <v>463</v>
      </c>
      <c r="BG163" t="s">
        <v>463</v>
      </c>
      <c r="BH163">
        <v>3</v>
      </c>
      <c r="BI163">
        <v>1</v>
      </c>
      <c r="BJ163" t="s">
        <v>902</v>
      </c>
      <c r="BM163">
        <v>900</v>
      </c>
      <c r="BN163">
        <v>0</v>
      </c>
      <c r="BO163" t="s">
        <v>463</v>
      </c>
      <c r="BP163">
        <v>0</v>
      </c>
      <c r="BQ163">
        <v>90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463</v>
      </c>
      <c r="BZ163">
        <v>0</v>
      </c>
      <c r="CA163">
        <v>0</v>
      </c>
      <c r="CB163" t="s">
        <v>463</v>
      </c>
      <c r="CE163">
        <v>0</v>
      </c>
      <c r="CF163">
        <v>0</v>
      </c>
      <c r="CG163">
        <v>0</v>
      </c>
      <c r="CM163">
        <v>0</v>
      </c>
      <c r="CN163" t="s">
        <v>463</v>
      </c>
      <c r="CO163">
        <v>0</v>
      </c>
      <c r="CP163">
        <f t="shared" si="165"/>
        <v>0</v>
      </c>
      <c r="CQ163">
        <f t="shared" si="166"/>
        <v>66.63</v>
      </c>
      <c r="CR163">
        <f t="shared" si="167"/>
        <v>0</v>
      </c>
      <c r="CS163">
        <f t="shared" si="168"/>
        <v>0</v>
      </c>
      <c r="CT163">
        <f t="shared" si="169"/>
        <v>0</v>
      </c>
      <c r="CU163">
        <f t="shared" si="170"/>
        <v>0</v>
      </c>
      <c r="CV163">
        <f t="shared" si="171"/>
        <v>0</v>
      </c>
      <c r="CW163">
        <f t="shared" si="172"/>
        <v>0</v>
      </c>
      <c r="CX163">
        <f t="shared" si="173"/>
        <v>0</v>
      </c>
      <c r="CY163">
        <f>0</f>
        <v>0</v>
      </c>
      <c r="CZ163">
        <f>0</f>
        <v>0</v>
      </c>
      <c r="DC163" t="s">
        <v>463</v>
      </c>
      <c r="DD163" t="s">
        <v>463</v>
      </c>
      <c r="DE163" t="s">
        <v>463</v>
      </c>
      <c r="DF163" t="s">
        <v>463</v>
      </c>
      <c r="DG163" t="s">
        <v>463</v>
      </c>
      <c r="DH163" t="s">
        <v>463</v>
      </c>
      <c r="DI163" t="s">
        <v>463</v>
      </c>
      <c r="DJ163" t="s">
        <v>463</v>
      </c>
      <c r="DK163" t="s">
        <v>463</v>
      </c>
      <c r="DL163" t="s">
        <v>463</v>
      </c>
      <c r="DM163" t="s">
        <v>463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851</v>
      </c>
      <c r="DW163" t="s">
        <v>851</v>
      </c>
      <c r="DX163">
        <v>1</v>
      </c>
      <c r="DZ163" t="s">
        <v>463</v>
      </c>
      <c r="EA163" t="s">
        <v>463</v>
      </c>
      <c r="EB163" t="s">
        <v>463</v>
      </c>
      <c r="EC163" t="s">
        <v>463</v>
      </c>
      <c r="EE163">
        <v>49505933</v>
      </c>
      <c r="EF163">
        <v>90</v>
      </c>
      <c r="EG163" t="s">
        <v>860</v>
      </c>
      <c r="EH163">
        <v>0</v>
      </c>
      <c r="EI163" t="s">
        <v>463</v>
      </c>
      <c r="EJ163">
        <v>1</v>
      </c>
      <c r="EK163">
        <v>900</v>
      </c>
      <c r="EL163" t="s">
        <v>860</v>
      </c>
      <c r="EM163" t="s">
        <v>861</v>
      </c>
      <c r="EO163" t="s">
        <v>463</v>
      </c>
      <c r="EQ163">
        <v>16</v>
      </c>
      <c r="ER163">
        <v>0</v>
      </c>
      <c r="ES163">
        <v>66.63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66.63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463</v>
      </c>
      <c r="GD163">
        <v>1</v>
      </c>
      <c r="GF163">
        <v>293601575</v>
      </c>
      <c r="GG163">
        <v>2</v>
      </c>
      <c r="GH163">
        <v>3</v>
      </c>
      <c r="GI163">
        <v>-2</v>
      </c>
      <c r="GJ163">
        <v>0</v>
      </c>
      <c r="GK163">
        <v>0</v>
      </c>
      <c r="GL163">
        <f t="shared" si="174"/>
        <v>0</v>
      </c>
      <c r="GM163">
        <f t="shared" si="175"/>
        <v>0</v>
      </c>
      <c r="GN163">
        <f t="shared" si="176"/>
        <v>0</v>
      </c>
      <c r="GO163">
        <f t="shared" si="177"/>
        <v>0</v>
      </c>
      <c r="GP163">
        <f t="shared" si="178"/>
        <v>0</v>
      </c>
      <c r="GR163">
        <v>1</v>
      </c>
      <c r="GS163">
        <v>1</v>
      </c>
      <c r="GT163">
        <v>0</v>
      </c>
      <c r="GU163" t="s">
        <v>463</v>
      </c>
      <c r="GV163">
        <f t="shared" si="179"/>
        <v>0</v>
      </c>
      <c r="GW163">
        <v>1</v>
      </c>
      <c r="GX163">
        <f t="shared" si="180"/>
        <v>0</v>
      </c>
      <c r="HA163">
        <v>0</v>
      </c>
      <c r="HB163">
        <v>0</v>
      </c>
      <c r="HC163">
        <f t="shared" si="181"/>
        <v>0</v>
      </c>
      <c r="HE163" t="s">
        <v>463</v>
      </c>
      <c r="HF163" t="s">
        <v>463</v>
      </c>
      <c r="HG163">
        <f t="shared" si="182"/>
        <v>0</v>
      </c>
      <c r="HM163" t="s">
        <v>463</v>
      </c>
      <c r="HN163" t="s">
        <v>463</v>
      </c>
      <c r="HO163" t="s">
        <v>463</v>
      </c>
      <c r="HP163" t="s">
        <v>463</v>
      </c>
      <c r="HQ163" t="s">
        <v>463</v>
      </c>
      <c r="HS163">
        <v>0</v>
      </c>
      <c r="IK163">
        <v>0</v>
      </c>
    </row>
    <row r="164" spans="1:245">
      <c r="A164">
        <v>17</v>
      </c>
      <c r="B164">
        <v>1</v>
      </c>
      <c r="E164" t="s">
        <v>904</v>
      </c>
      <c r="F164" t="s">
        <v>905</v>
      </c>
      <c r="G164" t="s">
        <v>906</v>
      </c>
      <c r="H164" t="s">
        <v>868</v>
      </c>
      <c r="I164">
        <v>6</v>
      </c>
      <c r="J164">
        <v>0</v>
      </c>
      <c r="K164">
        <v>6</v>
      </c>
      <c r="O164">
        <f t="shared" si="145"/>
        <v>215.46</v>
      </c>
      <c r="P164">
        <f t="shared" si="146"/>
        <v>215.46</v>
      </c>
      <c r="Q164">
        <f t="shared" si="147"/>
        <v>0</v>
      </c>
      <c r="R164">
        <f t="shared" si="148"/>
        <v>0</v>
      </c>
      <c r="S164">
        <f t="shared" si="149"/>
        <v>0</v>
      </c>
      <c r="T164">
        <f t="shared" si="150"/>
        <v>0</v>
      </c>
      <c r="U164">
        <f t="shared" si="151"/>
        <v>0</v>
      </c>
      <c r="V164">
        <f t="shared" si="152"/>
        <v>0</v>
      </c>
      <c r="W164">
        <f t="shared" si="153"/>
        <v>0</v>
      </c>
      <c r="X164">
        <f t="shared" si="154"/>
        <v>0</v>
      </c>
      <c r="Y164">
        <f t="shared" si="155"/>
        <v>0</v>
      </c>
      <c r="AA164">
        <v>50573937</v>
      </c>
      <c r="AB164">
        <f t="shared" si="156"/>
        <v>35.909999999999997</v>
      </c>
      <c r="AC164">
        <f t="shared" si="157"/>
        <v>35.909999999999997</v>
      </c>
      <c r="AD164">
        <f t="shared" si="158"/>
        <v>0</v>
      </c>
      <c r="AE164">
        <f t="shared" si="159"/>
        <v>0</v>
      </c>
      <c r="AF164">
        <f t="shared" si="160"/>
        <v>0</v>
      </c>
      <c r="AG164">
        <f t="shared" si="161"/>
        <v>0</v>
      </c>
      <c r="AH164">
        <f t="shared" si="162"/>
        <v>0</v>
      </c>
      <c r="AI164">
        <f t="shared" si="163"/>
        <v>0</v>
      </c>
      <c r="AJ164">
        <f t="shared" si="164"/>
        <v>0</v>
      </c>
      <c r="AK164">
        <v>35.909999999999997</v>
      </c>
      <c r="AL164">
        <v>35.909999999999997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463</v>
      </c>
      <c r="BE164" t="s">
        <v>463</v>
      </c>
      <c r="BF164" t="s">
        <v>463</v>
      </c>
      <c r="BG164" t="s">
        <v>463</v>
      </c>
      <c r="BH164">
        <v>3</v>
      </c>
      <c r="BI164">
        <v>1</v>
      </c>
      <c r="BJ164" t="s">
        <v>905</v>
      </c>
      <c r="BM164">
        <v>900</v>
      </c>
      <c r="BN164">
        <v>0</v>
      </c>
      <c r="BO164" t="s">
        <v>463</v>
      </c>
      <c r="BP164">
        <v>0</v>
      </c>
      <c r="BQ164">
        <v>90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463</v>
      </c>
      <c r="BZ164">
        <v>0</v>
      </c>
      <c r="CA164">
        <v>0</v>
      </c>
      <c r="CB164" t="s">
        <v>463</v>
      </c>
      <c r="CE164">
        <v>0</v>
      </c>
      <c r="CF164">
        <v>0</v>
      </c>
      <c r="CG164">
        <v>0</v>
      </c>
      <c r="CM164">
        <v>0</v>
      </c>
      <c r="CN164" t="s">
        <v>463</v>
      </c>
      <c r="CO164">
        <v>0</v>
      </c>
      <c r="CP164">
        <f t="shared" si="165"/>
        <v>215.46</v>
      </c>
      <c r="CQ164">
        <f t="shared" si="166"/>
        <v>35.909999999999997</v>
      </c>
      <c r="CR164">
        <f t="shared" si="167"/>
        <v>0</v>
      </c>
      <c r="CS164">
        <f t="shared" si="168"/>
        <v>0</v>
      </c>
      <c r="CT164">
        <f t="shared" si="169"/>
        <v>0</v>
      </c>
      <c r="CU164">
        <f t="shared" si="170"/>
        <v>0</v>
      </c>
      <c r="CV164">
        <f t="shared" si="171"/>
        <v>0</v>
      </c>
      <c r="CW164">
        <f t="shared" si="172"/>
        <v>0</v>
      </c>
      <c r="CX164">
        <f t="shared" si="173"/>
        <v>0</v>
      </c>
      <c r="CY164">
        <f>0</f>
        <v>0</v>
      </c>
      <c r="CZ164">
        <f>0</f>
        <v>0</v>
      </c>
      <c r="DC164" t="s">
        <v>463</v>
      </c>
      <c r="DD164" t="s">
        <v>463</v>
      </c>
      <c r="DE164" t="s">
        <v>463</v>
      </c>
      <c r="DF164" t="s">
        <v>463</v>
      </c>
      <c r="DG164" t="s">
        <v>463</v>
      </c>
      <c r="DH164" t="s">
        <v>463</v>
      </c>
      <c r="DI164" t="s">
        <v>463</v>
      </c>
      <c r="DJ164" t="s">
        <v>463</v>
      </c>
      <c r="DK164" t="s">
        <v>463</v>
      </c>
      <c r="DL164" t="s">
        <v>463</v>
      </c>
      <c r="DM164" t="s">
        <v>463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868</v>
      </c>
      <c r="DW164" t="s">
        <v>868</v>
      </c>
      <c r="DX164">
        <v>1</v>
      </c>
      <c r="DZ164" t="s">
        <v>463</v>
      </c>
      <c r="EA164" t="s">
        <v>463</v>
      </c>
      <c r="EB164" t="s">
        <v>463</v>
      </c>
      <c r="EC164" t="s">
        <v>463</v>
      </c>
      <c r="EE164">
        <v>49505933</v>
      </c>
      <c r="EF164">
        <v>90</v>
      </c>
      <c r="EG164" t="s">
        <v>860</v>
      </c>
      <c r="EH164">
        <v>0</v>
      </c>
      <c r="EI164" t="s">
        <v>463</v>
      </c>
      <c r="EJ164">
        <v>1</v>
      </c>
      <c r="EK164">
        <v>900</v>
      </c>
      <c r="EL164" t="s">
        <v>860</v>
      </c>
      <c r="EM164" t="s">
        <v>861</v>
      </c>
      <c r="EO164" t="s">
        <v>463</v>
      </c>
      <c r="EQ164">
        <v>16</v>
      </c>
      <c r="ER164">
        <v>0</v>
      </c>
      <c r="ES164">
        <v>35.909999999999997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35.909999999999997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463</v>
      </c>
      <c r="GD164">
        <v>1</v>
      </c>
      <c r="GF164">
        <v>1358881122</v>
      </c>
      <c r="GG164">
        <v>2</v>
      </c>
      <c r="GH164">
        <v>3</v>
      </c>
      <c r="GI164">
        <v>-2</v>
      </c>
      <c r="GJ164">
        <v>0</v>
      </c>
      <c r="GK164">
        <v>0</v>
      </c>
      <c r="GL164">
        <f t="shared" si="174"/>
        <v>0</v>
      </c>
      <c r="GM164">
        <f t="shared" si="175"/>
        <v>215.46</v>
      </c>
      <c r="GN164">
        <f t="shared" si="176"/>
        <v>215.46</v>
      </c>
      <c r="GO164">
        <f t="shared" si="177"/>
        <v>0</v>
      </c>
      <c r="GP164">
        <f t="shared" si="178"/>
        <v>0</v>
      </c>
      <c r="GR164">
        <v>1</v>
      </c>
      <c r="GS164">
        <v>1</v>
      </c>
      <c r="GT164">
        <v>0</v>
      </c>
      <c r="GU164" t="s">
        <v>463</v>
      </c>
      <c r="GV164">
        <f t="shared" si="179"/>
        <v>0</v>
      </c>
      <c r="GW164">
        <v>1</v>
      </c>
      <c r="GX164">
        <f t="shared" si="180"/>
        <v>0</v>
      </c>
      <c r="HA164">
        <v>0</v>
      </c>
      <c r="HB164">
        <v>0</v>
      </c>
      <c r="HC164">
        <f t="shared" si="181"/>
        <v>0</v>
      </c>
      <c r="HE164" t="s">
        <v>463</v>
      </c>
      <c r="HF164" t="s">
        <v>463</v>
      </c>
      <c r="HG164">
        <f t="shared" si="182"/>
        <v>215.46</v>
      </c>
      <c r="HM164" t="s">
        <v>463</v>
      </c>
      <c r="HN164" t="s">
        <v>463</v>
      </c>
      <c r="HO164" t="s">
        <v>463</v>
      </c>
      <c r="HP164" t="s">
        <v>463</v>
      </c>
      <c r="HQ164" t="s">
        <v>463</v>
      </c>
      <c r="HS164">
        <v>0</v>
      </c>
      <c r="IK164">
        <v>0</v>
      </c>
    </row>
    <row r="165" spans="1:245">
      <c r="A165">
        <v>17</v>
      </c>
      <c r="B165">
        <v>1</v>
      </c>
      <c r="E165" t="s">
        <v>907</v>
      </c>
      <c r="F165" t="s">
        <v>908</v>
      </c>
      <c r="G165" t="s">
        <v>909</v>
      </c>
      <c r="H165" t="s">
        <v>868</v>
      </c>
      <c r="I165">
        <v>0</v>
      </c>
      <c r="J165">
        <v>0</v>
      </c>
      <c r="K165">
        <v>0</v>
      </c>
      <c r="O165">
        <f t="shared" si="145"/>
        <v>0</v>
      </c>
      <c r="P165">
        <f t="shared" si="146"/>
        <v>0</v>
      </c>
      <c r="Q165">
        <f t="shared" si="147"/>
        <v>0</v>
      </c>
      <c r="R165">
        <f t="shared" si="148"/>
        <v>0</v>
      </c>
      <c r="S165">
        <f t="shared" si="149"/>
        <v>0</v>
      </c>
      <c r="T165">
        <f t="shared" si="150"/>
        <v>0</v>
      </c>
      <c r="U165">
        <f t="shared" si="151"/>
        <v>0</v>
      </c>
      <c r="V165">
        <f t="shared" si="152"/>
        <v>0</v>
      </c>
      <c r="W165">
        <f t="shared" si="153"/>
        <v>0</v>
      </c>
      <c r="X165">
        <f t="shared" si="154"/>
        <v>0</v>
      </c>
      <c r="Y165">
        <f t="shared" si="155"/>
        <v>0</v>
      </c>
      <c r="AA165">
        <v>50573937</v>
      </c>
      <c r="AB165">
        <f t="shared" si="156"/>
        <v>2812.23</v>
      </c>
      <c r="AC165">
        <f t="shared" si="157"/>
        <v>2812.23</v>
      </c>
      <c r="AD165">
        <f t="shared" si="158"/>
        <v>0</v>
      </c>
      <c r="AE165">
        <f t="shared" si="159"/>
        <v>0</v>
      </c>
      <c r="AF165">
        <f t="shared" si="160"/>
        <v>0</v>
      </c>
      <c r="AG165">
        <f t="shared" si="161"/>
        <v>0</v>
      </c>
      <c r="AH165">
        <f t="shared" si="162"/>
        <v>0</v>
      </c>
      <c r="AI165">
        <f t="shared" si="163"/>
        <v>0</v>
      </c>
      <c r="AJ165">
        <f t="shared" si="164"/>
        <v>0</v>
      </c>
      <c r="AK165">
        <v>2812.23</v>
      </c>
      <c r="AL165">
        <v>2812.23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463</v>
      </c>
      <c r="BE165" t="s">
        <v>463</v>
      </c>
      <c r="BF165" t="s">
        <v>463</v>
      </c>
      <c r="BG165" t="s">
        <v>463</v>
      </c>
      <c r="BH165">
        <v>3</v>
      </c>
      <c r="BI165">
        <v>1</v>
      </c>
      <c r="BJ165" t="s">
        <v>908</v>
      </c>
      <c r="BM165">
        <v>900</v>
      </c>
      <c r="BN165">
        <v>0</v>
      </c>
      <c r="BO165" t="s">
        <v>463</v>
      </c>
      <c r="BP165">
        <v>0</v>
      </c>
      <c r="BQ165">
        <v>90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463</v>
      </c>
      <c r="BZ165">
        <v>0</v>
      </c>
      <c r="CA165">
        <v>0</v>
      </c>
      <c r="CB165" t="s">
        <v>463</v>
      </c>
      <c r="CE165">
        <v>0</v>
      </c>
      <c r="CF165">
        <v>0</v>
      </c>
      <c r="CG165">
        <v>0</v>
      </c>
      <c r="CM165">
        <v>0</v>
      </c>
      <c r="CN165" t="s">
        <v>463</v>
      </c>
      <c r="CO165">
        <v>0</v>
      </c>
      <c r="CP165">
        <f t="shared" si="165"/>
        <v>0</v>
      </c>
      <c r="CQ165">
        <f t="shared" si="166"/>
        <v>2812.23</v>
      </c>
      <c r="CR165">
        <f t="shared" si="167"/>
        <v>0</v>
      </c>
      <c r="CS165">
        <f t="shared" si="168"/>
        <v>0</v>
      </c>
      <c r="CT165">
        <f t="shared" si="169"/>
        <v>0</v>
      </c>
      <c r="CU165">
        <f t="shared" si="170"/>
        <v>0</v>
      </c>
      <c r="CV165">
        <f t="shared" si="171"/>
        <v>0</v>
      </c>
      <c r="CW165">
        <f t="shared" si="172"/>
        <v>0</v>
      </c>
      <c r="CX165">
        <f t="shared" si="173"/>
        <v>0</v>
      </c>
      <c r="CY165">
        <f>0</f>
        <v>0</v>
      </c>
      <c r="CZ165">
        <f>0</f>
        <v>0</v>
      </c>
      <c r="DC165" t="s">
        <v>463</v>
      </c>
      <c r="DD165" t="s">
        <v>463</v>
      </c>
      <c r="DE165" t="s">
        <v>463</v>
      </c>
      <c r="DF165" t="s">
        <v>463</v>
      </c>
      <c r="DG165" t="s">
        <v>463</v>
      </c>
      <c r="DH165" t="s">
        <v>463</v>
      </c>
      <c r="DI165" t="s">
        <v>463</v>
      </c>
      <c r="DJ165" t="s">
        <v>463</v>
      </c>
      <c r="DK165" t="s">
        <v>463</v>
      </c>
      <c r="DL165" t="s">
        <v>463</v>
      </c>
      <c r="DM165" t="s">
        <v>463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868</v>
      </c>
      <c r="DW165" t="s">
        <v>868</v>
      </c>
      <c r="DX165">
        <v>1</v>
      </c>
      <c r="DZ165" t="s">
        <v>463</v>
      </c>
      <c r="EA165" t="s">
        <v>463</v>
      </c>
      <c r="EB165" t="s">
        <v>463</v>
      </c>
      <c r="EC165" t="s">
        <v>463</v>
      </c>
      <c r="EE165">
        <v>49505933</v>
      </c>
      <c r="EF165">
        <v>90</v>
      </c>
      <c r="EG165" t="s">
        <v>860</v>
      </c>
      <c r="EH165">
        <v>0</v>
      </c>
      <c r="EI165" t="s">
        <v>463</v>
      </c>
      <c r="EJ165">
        <v>1</v>
      </c>
      <c r="EK165">
        <v>900</v>
      </c>
      <c r="EL165" t="s">
        <v>860</v>
      </c>
      <c r="EM165" t="s">
        <v>861</v>
      </c>
      <c r="EO165" t="s">
        <v>463</v>
      </c>
      <c r="EQ165">
        <v>16</v>
      </c>
      <c r="ER165">
        <v>0</v>
      </c>
      <c r="ES165">
        <v>2812.23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2812.23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463</v>
      </c>
      <c r="GD165">
        <v>1</v>
      </c>
      <c r="GF165">
        <v>2133183370</v>
      </c>
      <c r="GG165">
        <v>2</v>
      </c>
      <c r="GH165">
        <v>3</v>
      </c>
      <c r="GI165">
        <v>-2</v>
      </c>
      <c r="GJ165">
        <v>0</v>
      </c>
      <c r="GK165">
        <v>0</v>
      </c>
      <c r="GL165">
        <f t="shared" si="174"/>
        <v>0</v>
      </c>
      <c r="GM165">
        <f t="shared" si="175"/>
        <v>0</v>
      </c>
      <c r="GN165">
        <f t="shared" si="176"/>
        <v>0</v>
      </c>
      <c r="GO165">
        <f t="shared" si="177"/>
        <v>0</v>
      </c>
      <c r="GP165">
        <f t="shared" si="178"/>
        <v>0</v>
      </c>
      <c r="GR165">
        <v>1</v>
      </c>
      <c r="GS165">
        <v>1</v>
      </c>
      <c r="GT165">
        <v>0</v>
      </c>
      <c r="GU165" t="s">
        <v>463</v>
      </c>
      <c r="GV165">
        <f t="shared" si="179"/>
        <v>0</v>
      </c>
      <c r="GW165">
        <v>1</v>
      </c>
      <c r="GX165">
        <f t="shared" si="180"/>
        <v>0</v>
      </c>
      <c r="HA165">
        <v>0</v>
      </c>
      <c r="HB165">
        <v>0</v>
      </c>
      <c r="HC165">
        <f t="shared" si="181"/>
        <v>0</v>
      </c>
      <c r="HE165" t="s">
        <v>463</v>
      </c>
      <c r="HF165" t="s">
        <v>463</v>
      </c>
      <c r="HG165">
        <f t="shared" si="182"/>
        <v>0</v>
      </c>
      <c r="HM165" t="s">
        <v>463</v>
      </c>
      <c r="HN165" t="s">
        <v>463</v>
      </c>
      <c r="HO165" t="s">
        <v>463</v>
      </c>
      <c r="HP165" t="s">
        <v>463</v>
      </c>
      <c r="HQ165" t="s">
        <v>463</v>
      </c>
      <c r="HS165">
        <v>0</v>
      </c>
      <c r="IK165">
        <v>0</v>
      </c>
    </row>
    <row r="166" spans="1:245">
      <c r="A166">
        <v>17</v>
      </c>
      <c r="B166">
        <v>1</v>
      </c>
      <c r="E166" t="s">
        <v>910</v>
      </c>
      <c r="F166" t="s">
        <v>911</v>
      </c>
      <c r="G166" t="s">
        <v>912</v>
      </c>
      <c r="H166" t="s">
        <v>868</v>
      </c>
      <c r="I166">
        <v>0</v>
      </c>
      <c r="J166">
        <v>0</v>
      </c>
      <c r="K166">
        <v>0</v>
      </c>
      <c r="O166">
        <f t="shared" si="145"/>
        <v>0</v>
      </c>
      <c r="P166">
        <f t="shared" si="146"/>
        <v>0</v>
      </c>
      <c r="Q166">
        <f t="shared" si="147"/>
        <v>0</v>
      </c>
      <c r="R166">
        <f t="shared" si="148"/>
        <v>0</v>
      </c>
      <c r="S166">
        <f t="shared" si="149"/>
        <v>0</v>
      </c>
      <c r="T166">
        <f t="shared" si="150"/>
        <v>0</v>
      </c>
      <c r="U166">
        <f t="shared" si="151"/>
        <v>0</v>
      </c>
      <c r="V166">
        <f t="shared" si="152"/>
        <v>0</v>
      </c>
      <c r="W166">
        <f t="shared" si="153"/>
        <v>0</v>
      </c>
      <c r="X166">
        <f t="shared" si="154"/>
        <v>0</v>
      </c>
      <c r="Y166">
        <f t="shared" si="155"/>
        <v>0</v>
      </c>
      <c r="AA166">
        <v>50573937</v>
      </c>
      <c r="AB166">
        <f t="shared" si="156"/>
        <v>904.76</v>
      </c>
      <c r="AC166">
        <f t="shared" si="157"/>
        <v>904.76</v>
      </c>
      <c r="AD166">
        <f t="shared" si="158"/>
        <v>0</v>
      </c>
      <c r="AE166">
        <f t="shared" si="159"/>
        <v>0</v>
      </c>
      <c r="AF166">
        <f t="shared" si="160"/>
        <v>0</v>
      </c>
      <c r="AG166">
        <f t="shared" si="161"/>
        <v>0</v>
      </c>
      <c r="AH166">
        <f t="shared" si="162"/>
        <v>0</v>
      </c>
      <c r="AI166">
        <f t="shared" si="163"/>
        <v>0</v>
      </c>
      <c r="AJ166">
        <f t="shared" si="164"/>
        <v>0</v>
      </c>
      <c r="AK166">
        <v>904.76</v>
      </c>
      <c r="AL166">
        <v>904.76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463</v>
      </c>
      <c r="BE166" t="s">
        <v>463</v>
      </c>
      <c r="BF166" t="s">
        <v>463</v>
      </c>
      <c r="BG166" t="s">
        <v>463</v>
      </c>
      <c r="BH166">
        <v>3</v>
      </c>
      <c r="BI166">
        <v>1</v>
      </c>
      <c r="BJ166" t="s">
        <v>911</v>
      </c>
      <c r="BM166">
        <v>900</v>
      </c>
      <c r="BN166">
        <v>0</v>
      </c>
      <c r="BO166" t="s">
        <v>463</v>
      </c>
      <c r="BP166">
        <v>0</v>
      </c>
      <c r="BQ166">
        <v>90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463</v>
      </c>
      <c r="BZ166">
        <v>0</v>
      </c>
      <c r="CA166">
        <v>0</v>
      </c>
      <c r="CB166" t="s">
        <v>463</v>
      </c>
      <c r="CE166">
        <v>0</v>
      </c>
      <c r="CF166">
        <v>0</v>
      </c>
      <c r="CG166">
        <v>0</v>
      </c>
      <c r="CM166">
        <v>0</v>
      </c>
      <c r="CN166" t="s">
        <v>463</v>
      </c>
      <c r="CO166">
        <v>0</v>
      </c>
      <c r="CP166">
        <f t="shared" si="165"/>
        <v>0</v>
      </c>
      <c r="CQ166">
        <f t="shared" si="166"/>
        <v>904.76</v>
      </c>
      <c r="CR166">
        <f t="shared" si="167"/>
        <v>0</v>
      </c>
      <c r="CS166">
        <f t="shared" si="168"/>
        <v>0</v>
      </c>
      <c r="CT166">
        <f t="shared" si="169"/>
        <v>0</v>
      </c>
      <c r="CU166">
        <f t="shared" si="170"/>
        <v>0</v>
      </c>
      <c r="CV166">
        <f t="shared" si="171"/>
        <v>0</v>
      </c>
      <c r="CW166">
        <f t="shared" si="172"/>
        <v>0</v>
      </c>
      <c r="CX166">
        <f t="shared" si="173"/>
        <v>0</v>
      </c>
      <c r="CY166">
        <f>0</f>
        <v>0</v>
      </c>
      <c r="CZ166">
        <f>0</f>
        <v>0</v>
      </c>
      <c r="DC166" t="s">
        <v>463</v>
      </c>
      <c r="DD166" t="s">
        <v>463</v>
      </c>
      <c r="DE166" t="s">
        <v>463</v>
      </c>
      <c r="DF166" t="s">
        <v>463</v>
      </c>
      <c r="DG166" t="s">
        <v>463</v>
      </c>
      <c r="DH166" t="s">
        <v>463</v>
      </c>
      <c r="DI166" t="s">
        <v>463</v>
      </c>
      <c r="DJ166" t="s">
        <v>463</v>
      </c>
      <c r="DK166" t="s">
        <v>463</v>
      </c>
      <c r="DL166" t="s">
        <v>463</v>
      </c>
      <c r="DM166" t="s">
        <v>463</v>
      </c>
      <c r="DN166">
        <v>0</v>
      </c>
      <c r="DO166">
        <v>0</v>
      </c>
      <c r="DP166">
        <v>1</v>
      </c>
      <c r="DQ166">
        <v>1</v>
      </c>
      <c r="DU166">
        <v>1010</v>
      </c>
      <c r="DV166" t="s">
        <v>868</v>
      </c>
      <c r="DW166" t="s">
        <v>868</v>
      </c>
      <c r="DX166">
        <v>1</v>
      </c>
      <c r="DZ166" t="s">
        <v>463</v>
      </c>
      <c r="EA166" t="s">
        <v>463</v>
      </c>
      <c r="EB166" t="s">
        <v>463</v>
      </c>
      <c r="EC166" t="s">
        <v>463</v>
      </c>
      <c r="EE166">
        <v>49505933</v>
      </c>
      <c r="EF166">
        <v>90</v>
      </c>
      <c r="EG166" t="s">
        <v>860</v>
      </c>
      <c r="EH166">
        <v>0</v>
      </c>
      <c r="EI166" t="s">
        <v>463</v>
      </c>
      <c r="EJ166">
        <v>1</v>
      </c>
      <c r="EK166">
        <v>900</v>
      </c>
      <c r="EL166" t="s">
        <v>860</v>
      </c>
      <c r="EM166" t="s">
        <v>861</v>
      </c>
      <c r="EO166" t="s">
        <v>463</v>
      </c>
      <c r="EQ166">
        <v>16</v>
      </c>
      <c r="ER166">
        <v>0</v>
      </c>
      <c r="ES166">
        <v>904.76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0</v>
      </c>
      <c r="FD166">
        <v>18</v>
      </c>
      <c r="FF166">
        <v>904.76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463</v>
      </c>
      <c r="GD166">
        <v>1</v>
      </c>
      <c r="GF166">
        <v>-628328191</v>
      </c>
      <c r="GG166">
        <v>2</v>
      </c>
      <c r="GH166">
        <v>3</v>
      </c>
      <c r="GI166">
        <v>-2</v>
      </c>
      <c r="GJ166">
        <v>0</v>
      </c>
      <c r="GK166">
        <v>0</v>
      </c>
      <c r="GL166">
        <f t="shared" si="174"/>
        <v>0</v>
      </c>
      <c r="GM166">
        <f t="shared" si="175"/>
        <v>0</v>
      </c>
      <c r="GN166">
        <f t="shared" si="176"/>
        <v>0</v>
      </c>
      <c r="GO166">
        <f t="shared" si="177"/>
        <v>0</v>
      </c>
      <c r="GP166">
        <f t="shared" si="178"/>
        <v>0</v>
      </c>
      <c r="GR166">
        <v>1</v>
      </c>
      <c r="GS166">
        <v>1</v>
      </c>
      <c r="GT166">
        <v>0</v>
      </c>
      <c r="GU166" t="s">
        <v>463</v>
      </c>
      <c r="GV166">
        <f t="shared" si="179"/>
        <v>0</v>
      </c>
      <c r="GW166">
        <v>1</v>
      </c>
      <c r="GX166">
        <f t="shared" si="180"/>
        <v>0</v>
      </c>
      <c r="HA166">
        <v>0</v>
      </c>
      <c r="HB166">
        <v>0</v>
      </c>
      <c r="HC166">
        <f t="shared" si="181"/>
        <v>0</v>
      </c>
      <c r="HE166" t="s">
        <v>463</v>
      </c>
      <c r="HF166" t="s">
        <v>463</v>
      </c>
      <c r="HG166">
        <f t="shared" si="182"/>
        <v>0</v>
      </c>
      <c r="HM166" t="s">
        <v>463</v>
      </c>
      <c r="HN166" t="s">
        <v>463</v>
      </c>
      <c r="HO166" t="s">
        <v>463</v>
      </c>
      <c r="HP166" t="s">
        <v>463</v>
      </c>
      <c r="HQ166" t="s">
        <v>463</v>
      </c>
      <c r="HS166">
        <v>0</v>
      </c>
      <c r="IK166">
        <v>0</v>
      </c>
    </row>
    <row r="168" spans="1:245">
      <c r="A168" s="2">
        <v>51</v>
      </c>
      <c r="B168" s="2">
        <f>B112</f>
        <v>1</v>
      </c>
      <c r="C168" s="2">
        <f>A112</f>
        <v>4</v>
      </c>
      <c r="D168" s="2">
        <f>ROW(A112)</f>
        <v>112</v>
      </c>
      <c r="E168" s="2"/>
      <c r="F168" s="2" t="str">
        <f>IF(F112&lt;&gt;"",F112,"")</f>
        <v>Новый раздел</v>
      </c>
      <c r="G168" s="2" t="str">
        <f>IF(G112&lt;&gt;"",G112,"")</f>
        <v>Материалы неучтенные в расценках  ВЛИ-0,4 кВ</v>
      </c>
      <c r="H168" s="2">
        <v>0</v>
      </c>
      <c r="I168" s="2"/>
      <c r="J168" s="2"/>
      <c r="K168" s="2"/>
      <c r="L168" s="2"/>
      <c r="M168" s="2"/>
      <c r="N168" s="2"/>
      <c r="O168" s="2">
        <f t="shared" ref="O168:T168" si="183">ROUND(AB168,2)</f>
        <v>24830.36</v>
      </c>
      <c r="P168" s="2">
        <f t="shared" si="183"/>
        <v>24830.36</v>
      </c>
      <c r="Q168" s="2">
        <f t="shared" si="183"/>
        <v>0</v>
      </c>
      <c r="R168" s="2">
        <f t="shared" si="183"/>
        <v>0</v>
      </c>
      <c r="S168" s="2">
        <f t="shared" si="183"/>
        <v>0</v>
      </c>
      <c r="T168" s="2">
        <f t="shared" si="183"/>
        <v>0</v>
      </c>
      <c r="U168" s="2">
        <f>AH168</f>
        <v>0</v>
      </c>
      <c r="V168" s="2">
        <f>AI168</f>
        <v>0</v>
      </c>
      <c r="W168" s="2">
        <f>ROUND(AJ168,2)</f>
        <v>0</v>
      </c>
      <c r="X168" s="2">
        <f>ROUND(AK168,2)</f>
        <v>0</v>
      </c>
      <c r="Y168" s="2">
        <f>ROUND(AL168,2)</f>
        <v>0</v>
      </c>
      <c r="Z168" s="2"/>
      <c r="AA168" s="2"/>
      <c r="AB168" s="2">
        <f>ROUND(SUMIF(AA116:AA166,"=50573937",O116:O166),2)</f>
        <v>24830.36</v>
      </c>
      <c r="AC168" s="2">
        <f>ROUND(SUMIF(AA116:AA166,"=50573937",P116:P166),2)</f>
        <v>24830.36</v>
      </c>
      <c r="AD168" s="2">
        <f>ROUND(SUMIF(AA116:AA166,"=50573937",Q116:Q166),2)</f>
        <v>0</v>
      </c>
      <c r="AE168" s="2">
        <f>ROUND(SUMIF(AA116:AA166,"=50573937",R116:R166),2)</f>
        <v>0</v>
      </c>
      <c r="AF168" s="2">
        <f>ROUND(SUMIF(AA116:AA166,"=50573937",S116:S166),2)</f>
        <v>0</v>
      </c>
      <c r="AG168" s="2">
        <f>ROUND(SUMIF(AA116:AA166,"=50573937",T116:T166),2)</f>
        <v>0</v>
      </c>
      <c r="AH168" s="2">
        <f>SUMIF(AA116:AA166,"=50573937",U116:U166)</f>
        <v>0</v>
      </c>
      <c r="AI168" s="2">
        <f>SUMIF(AA116:AA166,"=50573937",V116:V166)</f>
        <v>0</v>
      </c>
      <c r="AJ168" s="2">
        <f>ROUND(SUMIF(AA116:AA166,"=50573937",W116:W166),2)</f>
        <v>0</v>
      </c>
      <c r="AK168" s="2">
        <f>ROUND(SUMIF(AA116:AA166,"=50573937",X116:X166),2)</f>
        <v>0</v>
      </c>
      <c r="AL168" s="2">
        <f>ROUND(SUMIF(AA116:AA166,"=50573937",Y116:Y166),2)</f>
        <v>0</v>
      </c>
      <c r="AM168" s="2"/>
      <c r="AN168" s="2"/>
      <c r="AO168" s="2">
        <f t="shared" ref="AO168:BD168" si="184">ROUND(BX168,2)</f>
        <v>0</v>
      </c>
      <c r="AP168" s="2">
        <f t="shared" si="184"/>
        <v>0</v>
      </c>
      <c r="AQ168" s="2">
        <f t="shared" si="184"/>
        <v>0</v>
      </c>
      <c r="AR168" s="2">
        <f t="shared" si="184"/>
        <v>24830.36</v>
      </c>
      <c r="AS168" s="2">
        <f t="shared" si="184"/>
        <v>23532.32</v>
      </c>
      <c r="AT168" s="2">
        <f t="shared" si="184"/>
        <v>1298.04</v>
      </c>
      <c r="AU168" s="2">
        <f t="shared" si="184"/>
        <v>0</v>
      </c>
      <c r="AV168" s="2">
        <f t="shared" si="184"/>
        <v>24830.36</v>
      </c>
      <c r="AW168" s="2">
        <f t="shared" si="184"/>
        <v>24830.36</v>
      </c>
      <c r="AX168" s="2">
        <f t="shared" si="184"/>
        <v>0</v>
      </c>
      <c r="AY168" s="2">
        <f t="shared" si="184"/>
        <v>24830.36</v>
      </c>
      <c r="AZ168" s="2">
        <f t="shared" si="184"/>
        <v>0</v>
      </c>
      <c r="BA168" s="2">
        <f t="shared" si="184"/>
        <v>0</v>
      </c>
      <c r="BB168" s="2">
        <f t="shared" si="184"/>
        <v>0</v>
      </c>
      <c r="BC168" s="2">
        <f t="shared" si="184"/>
        <v>0</v>
      </c>
      <c r="BD168" s="2">
        <f t="shared" si="184"/>
        <v>0</v>
      </c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>
        <f>ROUND(SUMIF(AA116:AA166,"=50573937",FQ116:FQ166),2)</f>
        <v>0</v>
      </c>
      <c r="BY168" s="2">
        <f>ROUND(SUMIF(AA116:AA166,"=50573937",FR116:FR166),2)</f>
        <v>0</v>
      </c>
      <c r="BZ168" s="2">
        <f>ROUND(SUMIF(AA116:AA166,"=50573937",GL116:GL166),2)</f>
        <v>0</v>
      </c>
      <c r="CA168" s="2">
        <f>ROUND(SUMIF(AA116:AA166,"=50573937",GM116:GM166),2)</f>
        <v>24830.36</v>
      </c>
      <c r="CB168" s="2">
        <f>ROUND(SUMIF(AA116:AA166,"=50573937",GN116:GN166),2)</f>
        <v>23532.32</v>
      </c>
      <c r="CC168" s="2">
        <f>ROUND(SUMIF(AA116:AA166,"=50573937",GO116:GO166),2)</f>
        <v>1298.04</v>
      </c>
      <c r="CD168" s="2">
        <f>ROUND(SUMIF(AA116:AA166,"=50573937",GP116:GP166),2)</f>
        <v>0</v>
      </c>
      <c r="CE168" s="2">
        <f>AC168-BX168</f>
        <v>24830.36</v>
      </c>
      <c r="CF168" s="2">
        <f>AC168-BY168</f>
        <v>24830.36</v>
      </c>
      <c r="CG168" s="2">
        <f>BX168-BZ168</f>
        <v>0</v>
      </c>
      <c r="CH168" s="2">
        <f>AC168-BX168-BY168+BZ168</f>
        <v>24830.36</v>
      </c>
      <c r="CI168" s="2">
        <f>BY168-BZ168</f>
        <v>0</v>
      </c>
      <c r="CJ168" s="2">
        <f>ROUND(SUMIF(AA116:AA166,"=50573937",GX116:GX166),2)</f>
        <v>0</v>
      </c>
      <c r="CK168" s="2">
        <f>ROUND(SUMIF(AA116:AA166,"=50573937",GY116:GY166),2)</f>
        <v>0</v>
      </c>
      <c r="CL168" s="2">
        <f>ROUND(SUMIF(AA116:AA166,"=50573937",GZ116:GZ166),2)</f>
        <v>0</v>
      </c>
      <c r="CM168" s="2">
        <f>ROUND(SUMIF(AA116:AA166,"=50573937",HD116:HD166),2)</f>
        <v>0</v>
      </c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>
        <v>0</v>
      </c>
    </row>
    <row r="170" spans="1:245">
      <c r="A170" s="4">
        <v>50</v>
      </c>
      <c r="B170" s="4">
        <v>0</v>
      </c>
      <c r="C170" s="4">
        <v>0</v>
      </c>
      <c r="D170" s="4">
        <v>1</v>
      </c>
      <c r="E170" s="4">
        <v>201</v>
      </c>
      <c r="F170" s="4">
        <f ca="1">ROUND(Source!O168,O170)</f>
        <v>24830.36</v>
      </c>
      <c r="G170" s="4" t="s">
        <v>671</v>
      </c>
      <c r="H170" s="4" t="s">
        <v>672</v>
      </c>
      <c r="I170" s="4"/>
      <c r="J170" s="4"/>
      <c r="K170" s="4">
        <v>201</v>
      </c>
      <c r="L170" s="4">
        <v>1</v>
      </c>
      <c r="M170" s="4">
        <v>3</v>
      </c>
      <c r="N170" s="4" t="s">
        <v>463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24830.36</v>
      </c>
      <c r="X170" s="4">
        <v>1</v>
      </c>
      <c r="Y170" s="4">
        <v>24830.36</v>
      </c>
      <c r="Z170" s="4"/>
      <c r="AA170" s="4"/>
      <c r="AB170" s="4"/>
    </row>
    <row r="171" spans="1:245">
      <c r="A171" s="4">
        <v>50</v>
      </c>
      <c r="B171" s="4">
        <v>0</v>
      </c>
      <c r="C171" s="4">
        <v>0</v>
      </c>
      <c r="D171" s="4">
        <v>1</v>
      </c>
      <c r="E171" s="4">
        <v>202</v>
      </c>
      <c r="F171" s="4">
        <f ca="1">ROUND(Source!P168,O171)</f>
        <v>24830.36</v>
      </c>
      <c r="G171" s="4" t="s">
        <v>673</v>
      </c>
      <c r="H171" s="4" t="s">
        <v>674</v>
      </c>
      <c r="I171" s="4"/>
      <c r="J171" s="4"/>
      <c r="K171" s="4">
        <v>202</v>
      </c>
      <c r="L171" s="4">
        <v>2</v>
      </c>
      <c r="M171" s="4">
        <v>3</v>
      </c>
      <c r="N171" s="4" t="s">
        <v>463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24830.36</v>
      </c>
      <c r="X171" s="4">
        <v>1</v>
      </c>
      <c r="Y171" s="4">
        <v>24830.36</v>
      </c>
      <c r="Z171" s="4"/>
      <c r="AA171" s="4"/>
      <c r="AB171" s="4"/>
    </row>
    <row r="172" spans="1:245">
      <c r="A172" s="4">
        <v>50</v>
      </c>
      <c r="B172" s="4">
        <v>0</v>
      </c>
      <c r="C172" s="4">
        <v>0</v>
      </c>
      <c r="D172" s="4">
        <v>1</v>
      </c>
      <c r="E172" s="4">
        <v>222</v>
      </c>
      <c r="F172" s="4">
        <f ca="1">ROUND(Source!AO168,O172)</f>
        <v>0</v>
      </c>
      <c r="G172" s="4" t="s">
        <v>675</v>
      </c>
      <c r="H172" s="4" t="s">
        <v>676</v>
      </c>
      <c r="I172" s="4"/>
      <c r="J172" s="4"/>
      <c r="K172" s="4">
        <v>222</v>
      </c>
      <c r="L172" s="4">
        <v>3</v>
      </c>
      <c r="M172" s="4">
        <v>3</v>
      </c>
      <c r="N172" s="4" t="s">
        <v>463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>
      <c r="A173" s="4">
        <v>50</v>
      </c>
      <c r="B173" s="4">
        <v>0</v>
      </c>
      <c r="C173" s="4">
        <v>0</v>
      </c>
      <c r="D173" s="4">
        <v>1</v>
      </c>
      <c r="E173" s="4">
        <v>225</v>
      </c>
      <c r="F173" s="4">
        <f ca="1">ROUND(Source!AV168,O173)</f>
        <v>24830.36</v>
      </c>
      <c r="G173" s="4" t="s">
        <v>677</v>
      </c>
      <c r="H173" s="4" t="s">
        <v>678</v>
      </c>
      <c r="I173" s="4"/>
      <c r="J173" s="4"/>
      <c r="K173" s="4">
        <v>225</v>
      </c>
      <c r="L173" s="4">
        <v>4</v>
      </c>
      <c r="M173" s="4">
        <v>3</v>
      </c>
      <c r="N173" s="4" t="s">
        <v>463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24830.36</v>
      </c>
      <c r="X173" s="4">
        <v>1</v>
      </c>
      <c r="Y173" s="4">
        <v>24830.36</v>
      </c>
      <c r="Z173" s="4"/>
      <c r="AA173" s="4"/>
      <c r="AB173" s="4"/>
    </row>
    <row r="174" spans="1:245">
      <c r="A174" s="4">
        <v>50</v>
      </c>
      <c r="B174" s="4">
        <v>0</v>
      </c>
      <c r="C174" s="4">
        <v>0</v>
      </c>
      <c r="D174" s="4">
        <v>1</v>
      </c>
      <c r="E174" s="4">
        <v>226</v>
      </c>
      <c r="F174" s="4">
        <f ca="1">ROUND(Source!AW168,O174)</f>
        <v>24830.36</v>
      </c>
      <c r="G174" s="4" t="s">
        <v>679</v>
      </c>
      <c r="H174" s="4" t="s">
        <v>680</v>
      </c>
      <c r="I174" s="4"/>
      <c r="J174" s="4"/>
      <c r="K174" s="4">
        <v>226</v>
      </c>
      <c r="L174" s="4">
        <v>5</v>
      </c>
      <c r="M174" s="4">
        <v>3</v>
      </c>
      <c r="N174" s="4" t="s">
        <v>463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24830.36</v>
      </c>
      <c r="X174" s="4">
        <v>1</v>
      </c>
      <c r="Y174" s="4">
        <v>24830.36</v>
      </c>
      <c r="Z174" s="4"/>
      <c r="AA174" s="4"/>
      <c r="AB174" s="4"/>
    </row>
    <row r="175" spans="1:245">
      <c r="A175" s="4">
        <v>50</v>
      </c>
      <c r="B175" s="4">
        <v>0</v>
      </c>
      <c r="C175" s="4">
        <v>0</v>
      </c>
      <c r="D175" s="4">
        <v>1</v>
      </c>
      <c r="E175" s="4">
        <v>227</v>
      </c>
      <c r="F175" s="4">
        <f ca="1">ROUND(Source!AX168,O175)</f>
        <v>0</v>
      </c>
      <c r="G175" s="4" t="s">
        <v>681</v>
      </c>
      <c r="H175" s="4" t="s">
        <v>682</v>
      </c>
      <c r="I175" s="4"/>
      <c r="J175" s="4"/>
      <c r="K175" s="4">
        <v>227</v>
      </c>
      <c r="L175" s="4">
        <v>6</v>
      </c>
      <c r="M175" s="4">
        <v>3</v>
      </c>
      <c r="N175" s="4" t="s">
        <v>463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>
      <c r="A176" s="4">
        <v>50</v>
      </c>
      <c r="B176" s="4">
        <v>0</v>
      </c>
      <c r="C176" s="4">
        <v>0</v>
      </c>
      <c r="D176" s="4">
        <v>1</v>
      </c>
      <c r="E176" s="4">
        <v>228</v>
      </c>
      <c r="F176" s="4">
        <f ca="1">ROUND(Source!AY168,O176)</f>
        <v>24830.36</v>
      </c>
      <c r="G176" s="4" t="s">
        <v>683</v>
      </c>
      <c r="H176" s="4" t="s">
        <v>684</v>
      </c>
      <c r="I176" s="4"/>
      <c r="J176" s="4"/>
      <c r="K176" s="4">
        <v>228</v>
      </c>
      <c r="L176" s="4">
        <v>7</v>
      </c>
      <c r="M176" s="4">
        <v>3</v>
      </c>
      <c r="N176" s="4" t="s">
        <v>463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24830.36</v>
      </c>
      <c r="X176" s="4">
        <v>1</v>
      </c>
      <c r="Y176" s="4">
        <v>24830.36</v>
      </c>
      <c r="Z176" s="4"/>
      <c r="AA176" s="4"/>
      <c r="AB176" s="4"/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216</v>
      </c>
      <c r="F177" s="4">
        <f ca="1">ROUND(Source!AP168,O177)</f>
        <v>0</v>
      </c>
      <c r="G177" s="4" t="s">
        <v>685</v>
      </c>
      <c r="H177" s="4" t="s">
        <v>686</v>
      </c>
      <c r="I177" s="4"/>
      <c r="J177" s="4"/>
      <c r="K177" s="4">
        <v>216</v>
      </c>
      <c r="L177" s="4">
        <v>8</v>
      </c>
      <c r="M177" s="4">
        <v>3</v>
      </c>
      <c r="N177" s="4" t="s">
        <v>463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223</v>
      </c>
      <c r="F178" s="4">
        <f ca="1">ROUND(Source!AQ168,O178)</f>
        <v>0</v>
      </c>
      <c r="G178" s="4" t="s">
        <v>687</v>
      </c>
      <c r="H178" s="4" t="s">
        <v>688</v>
      </c>
      <c r="I178" s="4"/>
      <c r="J178" s="4"/>
      <c r="K178" s="4">
        <v>223</v>
      </c>
      <c r="L178" s="4">
        <v>9</v>
      </c>
      <c r="M178" s="4">
        <v>3</v>
      </c>
      <c r="N178" s="4" t="s">
        <v>463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229</v>
      </c>
      <c r="F179" s="4">
        <f ca="1">ROUND(Source!AZ168,O179)</f>
        <v>0</v>
      </c>
      <c r="G179" s="4" t="s">
        <v>689</v>
      </c>
      <c r="H179" s="4" t="s">
        <v>690</v>
      </c>
      <c r="I179" s="4"/>
      <c r="J179" s="4"/>
      <c r="K179" s="4">
        <v>229</v>
      </c>
      <c r="L179" s="4">
        <v>10</v>
      </c>
      <c r="M179" s="4">
        <v>3</v>
      </c>
      <c r="N179" s="4" t="s">
        <v>463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203</v>
      </c>
      <c r="F180" s="4">
        <f ca="1">ROUND(Source!Q168,O180)</f>
        <v>0</v>
      </c>
      <c r="G180" s="4" t="s">
        <v>691</v>
      </c>
      <c r="H180" s="4" t="s">
        <v>692</v>
      </c>
      <c r="I180" s="4"/>
      <c r="J180" s="4"/>
      <c r="K180" s="4">
        <v>203</v>
      </c>
      <c r="L180" s="4">
        <v>11</v>
      </c>
      <c r="M180" s="4">
        <v>3</v>
      </c>
      <c r="N180" s="4" t="s">
        <v>463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231</v>
      </c>
      <c r="F181" s="4">
        <f ca="1">ROUND(Source!BB168,O181)</f>
        <v>0</v>
      </c>
      <c r="G181" s="4" t="s">
        <v>693</v>
      </c>
      <c r="H181" s="4" t="s">
        <v>694</v>
      </c>
      <c r="I181" s="4"/>
      <c r="J181" s="4"/>
      <c r="K181" s="4">
        <v>231</v>
      </c>
      <c r="L181" s="4">
        <v>12</v>
      </c>
      <c r="M181" s="4">
        <v>3</v>
      </c>
      <c r="N181" s="4" t="s">
        <v>463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204</v>
      </c>
      <c r="F182" s="4">
        <f ca="1">ROUND(Source!R168,O182)</f>
        <v>0</v>
      </c>
      <c r="G182" s="4" t="s">
        <v>695</v>
      </c>
      <c r="H182" s="4" t="s">
        <v>696</v>
      </c>
      <c r="I182" s="4"/>
      <c r="J182" s="4"/>
      <c r="K182" s="4">
        <v>204</v>
      </c>
      <c r="L182" s="4">
        <v>13</v>
      </c>
      <c r="M182" s="4">
        <v>3</v>
      </c>
      <c r="N182" s="4" t="s">
        <v>463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205</v>
      </c>
      <c r="F183" s="4">
        <f ca="1">ROUND(Source!S168,O183)</f>
        <v>0</v>
      </c>
      <c r="G183" s="4" t="s">
        <v>697</v>
      </c>
      <c r="H183" s="4" t="s">
        <v>698</v>
      </c>
      <c r="I183" s="4"/>
      <c r="J183" s="4"/>
      <c r="K183" s="4">
        <v>205</v>
      </c>
      <c r="L183" s="4">
        <v>14</v>
      </c>
      <c r="M183" s="4">
        <v>3</v>
      </c>
      <c r="N183" s="4" t="s">
        <v>463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232</v>
      </c>
      <c r="F184" s="4">
        <f ca="1">ROUND(Source!BC168,O184)</f>
        <v>0</v>
      </c>
      <c r="G184" s="4" t="s">
        <v>699</v>
      </c>
      <c r="H184" s="4" t="s">
        <v>700</v>
      </c>
      <c r="I184" s="4"/>
      <c r="J184" s="4"/>
      <c r="K184" s="4">
        <v>232</v>
      </c>
      <c r="L184" s="4">
        <v>15</v>
      </c>
      <c r="M184" s="4">
        <v>3</v>
      </c>
      <c r="N184" s="4" t="s">
        <v>463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214</v>
      </c>
      <c r="F185" s="4">
        <f ca="1">ROUND(Source!AS168,O185)</f>
        <v>23532.32</v>
      </c>
      <c r="G185" s="4" t="s">
        <v>701</v>
      </c>
      <c r="H185" s="4" t="s">
        <v>702</v>
      </c>
      <c r="I185" s="4"/>
      <c r="J185" s="4"/>
      <c r="K185" s="4">
        <v>214</v>
      </c>
      <c r="L185" s="4">
        <v>16</v>
      </c>
      <c r="M185" s="4">
        <v>3</v>
      </c>
      <c r="N185" s="4" t="s">
        <v>463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23532.32</v>
      </c>
      <c r="X185" s="4">
        <v>1</v>
      </c>
      <c r="Y185" s="4">
        <v>23532.32</v>
      </c>
      <c r="Z185" s="4"/>
      <c r="AA185" s="4"/>
      <c r="AB185" s="4"/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215</v>
      </c>
      <c r="F186" s="4">
        <f ca="1">ROUND(Source!AT168,O186)</f>
        <v>1298.04</v>
      </c>
      <c r="G186" s="4" t="s">
        <v>703</v>
      </c>
      <c r="H186" s="4" t="s">
        <v>704</v>
      </c>
      <c r="I186" s="4"/>
      <c r="J186" s="4"/>
      <c r="K186" s="4">
        <v>215</v>
      </c>
      <c r="L186" s="4">
        <v>17</v>
      </c>
      <c r="M186" s="4">
        <v>3</v>
      </c>
      <c r="N186" s="4" t="s">
        <v>463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1298.04</v>
      </c>
      <c r="X186" s="4">
        <v>1</v>
      </c>
      <c r="Y186" s="4">
        <v>1298.04</v>
      </c>
      <c r="Z186" s="4"/>
      <c r="AA186" s="4"/>
      <c r="AB186" s="4"/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217</v>
      </c>
      <c r="F187" s="4">
        <f ca="1">ROUND(Source!AU168,O187)</f>
        <v>0</v>
      </c>
      <c r="G187" s="4" t="s">
        <v>705</v>
      </c>
      <c r="H187" s="4" t="s">
        <v>706</v>
      </c>
      <c r="I187" s="4"/>
      <c r="J187" s="4"/>
      <c r="K187" s="4">
        <v>217</v>
      </c>
      <c r="L187" s="4">
        <v>18</v>
      </c>
      <c r="M187" s="4">
        <v>3</v>
      </c>
      <c r="N187" s="4" t="s">
        <v>463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230</v>
      </c>
      <c r="F188" s="4">
        <f ca="1">ROUND(Source!BA168,O188)</f>
        <v>0</v>
      </c>
      <c r="G188" s="4" t="s">
        <v>707</v>
      </c>
      <c r="H188" s="4" t="s">
        <v>708</v>
      </c>
      <c r="I188" s="4"/>
      <c r="J188" s="4"/>
      <c r="K188" s="4">
        <v>230</v>
      </c>
      <c r="L188" s="4">
        <v>19</v>
      </c>
      <c r="M188" s="4">
        <v>3</v>
      </c>
      <c r="N188" s="4" t="s">
        <v>463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206</v>
      </c>
      <c r="F189" s="4">
        <f ca="1">ROUND(Source!T168,O189)</f>
        <v>0</v>
      </c>
      <c r="G189" s="4" t="s">
        <v>709</v>
      </c>
      <c r="H189" s="4" t="s">
        <v>710</v>
      </c>
      <c r="I189" s="4"/>
      <c r="J189" s="4"/>
      <c r="K189" s="4">
        <v>206</v>
      </c>
      <c r="L189" s="4">
        <v>20</v>
      </c>
      <c r="M189" s="4">
        <v>3</v>
      </c>
      <c r="N189" s="4" t="s">
        <v>463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207</v>
      </c>
      <c r="F190" s="4">
        <f ca="1">ROUND(Source!U168,O190)</f>
        <v>0</v>
      </c>
      <c r="G190" s="4" t="s">
        <v>711</v>
      </c>
      <c r="H190" s="4" t="s">
        <v>712</v>
      </c>
      <c r="I190" s="4"/>
      <c r="J190" s="4"/>
      <c r="K190" s="4">
        <v>207</v>
      </c>
      <c r="L190" s="4">
        <v>21</v>
      </c>
      <c r="M190" s="4">
        <v>3</v>
      </c>
      <c r="N190" s="4" t="s">
        <v>463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208</v>
      </c>
      <c r="F191" s="4">
        <f ca="1">ROUND(Source!V168,O191)</f>
        <v>0</v>
      </c>
      <c r="G191" s="4" t="s">
        <v>713</v>
      </c>
      <c r="H191" s="4" t="s">
        <v>714</v>
      </c>
      <c r="I191" s="4"/>
      <c r="J191" s="4"/>
      <c r="K191" s="4">
        <v>208</v>
      </c>
      <c r="L191" s="4">
        <v>22</v>
      </c>
      <c r="M191" s="4">
        <v>3</v>
      </c>
      <c r="N191" s="4" t="s">
        <v>463</v>
      </c>
      <c r="O191" s="4">
        <v>7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209</v>
      </c>
      <c r="F192" s="4">
        <f ca="1">ROUND(Source!W168,O192)</f>
        <v>0</v>
      </c>
      <c r="G192" s="4" t="s">
        <v>715</v>
      </c>
      <c r="H192" s="4" t="s">
        <v>716</v>
      </c>
      <c r="I192" s="4"/>
      <c r="J192" s="4"/>
      <c r="K192" s="4">
        <v>209</v>
      </c>
      <c r="L192" s="4">
        <v>23</v>
      </c>
      <c r="M192" s="4">
        <v>3</v>
      </c>
      <c r="N192" s="4" t="s">
        <v>463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>
      <c r="A193" s="4">
        <v>50</v>
      </c>
      <c r="B193" s="4">
        <v>0</v>
      </c>
      <c r="C193" s="4">
        <v>0</v>
      </c>
      <c r="D193" s="4">
        <v>1</v>
      </c>
      <c r="E193" s="4">
        <v>233</v>
      </c>
      <c r="F193" s="4">
        <f ca="1">ROUND(Source!BD168,O193)</f>
        <v>0</v>
      </c>
      <c r="G193" s="4" t="s">
        <v>717</v>
      </c>
      <c r="H193" s="4" t="s">
        <v>718</v>
      </c>
      <c r="I193" s="4"/>
      <c r="J193" s="4"/>
      <c r="K193" s="4">
        <v>233</v>
      </c>
      <c r="L193" s="4">
        <v>24</v>
      </c>
      <c r="M193" s="4">
        <v>3</v>
      </c>
      <c r="N193" s="4" t="s">
        <v>463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>
      <c r="A194" s="4">
        <v>50</v>
      </c>
      <c r="B194" s="4">
        <v>0</v>
      </c>
      <c r="C194" s="4">
        <v>0</v>
      </c>
      <c r="D194" s="4">
        <v>1</v>
      </c>
      <c r="E194" s="4">
        <v>210</v>
      </c>
      <c r="F194" s="4">
        <f ca="1">ROUND(Source!X168,O194)</f>
        <v>0</v>
      </c>
      <c r="G194" s="4" t="s">
        <v>719</v>
      </c>
      <c r="H194" s="4" t="s">
        <v>720</v>
      </c>
      <c r="I194" s="4"/>
      <c r="J194" s="4"/>
      <c r="K194" s="4">
        <v>210</v>
      </c>
      <c r="L194" s="4">
        <v>25</v>
      </c>
      <c r="M194" s="4">
        <v>3</v>
      </c>
      <c r="N194" s="4" t="s">
        <v>463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>
      <c r="A195" s="4">
        <v>50</v>
      </c>
      <c r="B195" s="4">
        <v>0</v>
      </c>
      <c r="C195" s="4">
        <v>0</v>
      </c>
      <c r="D195" s="4">
        <v>1</v>
      </c>
      <c r="E195" s="4">
        <v>211</v>
      </c>
      <c r="F195" s="4">
        <f ca="1">ROUND(Source!Y168,O195)</f>
        <v>0</v>
      </c>
      <c r="G195" s="4" t="s">
        <v>721</v>
      </c>
      <c r="H195" s="4" t="s">
        <v>722</v>
      </c>
      <c r="I195" s="4"/>
      <c r="J195" s="4"/>
      <c r="K195" s="4">
        <v>211</v>
      </c>
      <c r="L195" s="4">
        <v>26</v>
      </c>
      <c r="M195" s="4">
        <v>3</v>
      </c>
      <c r="N195" s="4" t="s">
        <v>463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>
      <c r="A196" s="4">
        <v>50</v>
      </c>
      <c r="B196" s="4">
        <v>0</v>
      </c>
      <c r="C196" s="4">
        <v>0</v>
      </c>
      <c r="D196" s="4">
        <v>1</v>
      </c>
      <c r="E196" s="4">
        <v>224</v>
      </c>
      <c r="F196" s="4">
        <f ca="1">ROUND(Source!AR168,O196)</f>
        <v>24830.36</v>
      </c>
      <c r="G196" s="4" t="s">
        <v>723</v>
      </c>
      <c r="H196" s="4" t="s">
        <v>724</v>
      </c>
      <c r="I196" s="4"/>
      <c r="J196" s="4"/>
      <c r="K196" s="4">
        <v>224</v>
      </c>
      <c r="L196" s="4">
        <v>27</v>
      </c>
      <c r="M196" s="4">
        <v>3</v>
      </c>
      <c r="N196" s="4" t="s">
        <v>463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24830.36</v>
      </c>
      <c r="X196" s="4">
        <v>1</v>
      </c>
      <c r="Y196" s="4">
        <v>24830.36</v>
      </c>
      <c r="Z196" s="4"/>
      <c r="AA196" s="4"/>
      <c r="AB196" s="4"/>
    </row>
    <row r="198" spans="1:245">
      <c r="A198" s="1">
        <v>4</v>
      </c>
      <c r="B198" s="1">
        <v>1</v>
      </c>
      <c r="C198" s="1"/>
      <c r="D198" s="1">
        <f>ROW(A204)</f>
        <v>204</v>
      </c>
      <c r="E198" s="1"/>
      <c r="F198" s="1" t="s">
        <v>486</v>
      </c>
      <c r="G198" s="1" t="s">
        <v>913</v>
      </c>
      <c r="H198" s="1" t="s">
        <v>463</v>
      </c>
      <c r="I198" s="1">
        <v>0</v>
      </c>
      <c r="J198" s="1"/>
      <c r="K198" s="1">
        <v>0</v>
      </c>
      <c r="L198" s="1"/>
      <c r="M198" s="1" t="s">
        <v>463</v>
      </c>
      <c r="N198" s="1"/>
      <c r="O198" s="1"/>
      <c r="P198" s="1"/>
      <c r="Q198" s="1"/>
      <c r="R198" s="1"/>
      <c r="S198" s="1">
        <v>0</v>
      </c>
      <c r="T198" s="1"/>
      <c r="U198" s="1" t="s">
        <v>463</v>
      </c>
      <c r="V198" s="1">
        <v>0</v>
      </c>
      <c r="W198" s="1"/>
      <c r="X198" s="1"/>
      <c r="Y198" s="1"/>
      <c r="Z198" s="1"/>
      <c r="AA198" s="1"/>
      <c r="AB198" s="1" t="s">
        <v>463</v>
      </c>
      <c r="AC198" s="1" t="s">
        <v>463</v>
      </c>
      <c r="AD198" s="1" t="s">
        <v>463</v>
      </c>
      <c r="AE198" s="1" t="s">
        <v>463</v>
      </c>
      <c r="AF198" s="1" t="s">
        <v>463</v>
      </c>
      <c r="AG198" s="1" t="s">
        <v>463</v>
      </c>
      <c r="AH198" s="1"/>
      <c r="AI198" s="1"/>
      <c r="AJ198" s="1"/>
      <c r="AK198" s="1"/>
      <c r="AL198" s="1"/>
      <c r="AM198" s="1"/>
      <c r="AN198" s="1"/>
      <c r="AO198" s="1"/>
      <c r="AP198" s="1" t="s">
        <v>463</v>
      </c>
      <c r="AQ198" s="1" t="s">
        <v>463</v>
      </c>
      <c r="AR198" s="1" t="s">
        <v>463</v>
      </c>
      <c r="AS198" s="1"/>
      <c r="AT198" s="1"/>
      <c r="AU198" s="1"/>
      <c r="AV198" s="1"/>
      <c r="AW198" s="1"/>
      <c r="AX198" s="1"/>
      <c r="AY198" s="1"/>
      <c r="AZ198" s="1" t="s">
        <v>463</v>
      </c>
      <c r="BA198" s="1"/>
      <c r="BB198" s="1" t="s">
        <v>463</v>
      </c>
      <c r="BC198" s="1" t="s">
        <v>463</v>
      </c>
      <c r="BD198" s="1" t="s">
        <v>463</v>
      </c>
      <c r="BE198" s="1" t="s">
        <v>463</v>
      </c>
      <c r="BF198" s="1" t="s">
        <v>463</v>
      </c>
      <c r="BG198" s="1" t="s">
        <v>463</v>
      </c>
      <c r="BH198" s="1" t="s">
        <v>463</v>
      </c>
      <c r="BI198" s="1" t="s">
        <v>463</v>
      </c>
      <c r="BJ198" s="1" t="s">
        <v>463</v>
      </c>
      <c r="BK198" s="1" t="s">
        <v>463</v>
      </c>
      <c r="BL198" s="1" t="s">
        <v>463</v>
      </c>
      <c r="BM198" s="1" t="s">
        <v>463</v>
      </c>
      <c r="BN198" s="1" t="s">
        <v>463</v>
      </c>
      <c r="BO198" s="1" t="s">
        <v>463</v>
      </c>
      <c r="BP198" s="1" t="s">
        <v>463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45">
      <c r="A200" s="2">
        <v>52</v>
      </c>
      <c r="B200" s="2">
        <f t="shared" ref="B200:G200" si="185">B204</f>
        <v>1</v>
      </c>
      <c r="C200" s="2">
        <f t="shared" si="185"/>
        <v>4</v>
      </c>
      <c r="D200" s="2">
        <f t="shared" si="185"/>
        <v>198</v>
      </c>
      <c r="E200" s="2">
        <f t="shared" si="185"/>
        <v>0</v>
      </c>
      <c r="F200" s="2" t="str">
        <f t="shared" si="185"/>
        <v>Новый раздел</v>
      </c>
      <c r="G200" s="2" t="str">
        <f t="shared" si="185"/>
        <v>Оборудование</v>
      </c>
      <c r="H200" s="2"/>
      <c r="I200" s="2"/>
      <c r="J200" s="2"/>
      <c r="K200" s="2"/>
      <c r="L200" s="2"/>
      <c r="M200" s="2"/>
      <c r="N200" s="2"/>
      <c r="O200" s="2">
        <f t="shared" ref="O200:AT200" si="186">O204</f>
        <v>6601.1</v>
      </c>
      <c r="P200" s="2">
        <f t="shared" si="186"/>
        <v>6601.1</v>
      </c>
      <c r="Q200" s="2">
        <f t="shared" si="186"/>
        <v>0</v>
      </c>
      <c r="R200" s="2">
        <f t="shared" si="186"/>
        <v>0</v>
      </c>
      <c r="S200" s="2">
        <f t="shared" si="186"/>
        <v>0</v>
      </c>
      <c r="T200" s="2">
        <f t="shared" si="186"/>
        <v>0</v>
      </c>
      <c r="U200" s="2">
        <f t="shared" si="186"/>
        <v>0</v>
      </c>
      <c r="V200" s="2">
        <f t="shared" si="186"/>
        <v>0</v>
      </c>
      <c r="W200" s="2">
        <f t="shared" si="186"/>
        <v>0</v>
      </c>
      <c r="X200" s="2">
        <f t="shared" si="186"/>
        <v>0</v>
      </c>
      <c r="Y200" s="2">
        <f t="shared" si="186"/>
        <v>0</v>
      </c>
      <c r="Z200" s="2">
        <f t="shared" si="186"/>
        <v>0</v>
      </c>
      <c r="AA200" s="2">
        <f t="shared" si="186"/>
        <v>0</v>
      </c>
      <c r="AB200" s="2">
        <f t="shared" si="186"/>
        <v>6601.1</v>
      </c>
      <c r="AC200" s="2">
        <f t="shared" si="186"/>
        <v>6601.1</v>
      </c>
      <c r="AD200" s="2">
        <f t="shared" si="186"/>
        <v>0</v>
      </c>
      <c r="AE200" s="2">
        <f t="shared" si="186"/>
        <v>0</v>
      </c>
      <c r="AF200" s="2">
        <f t="shared" si="186"/>
        <v>0</v>
      </c>
      <c r="AG200" s="2">
        <f t="shared" si="186"/>
        <v>0</v>
      </c>
      <c r="AH200" s="2">
        <f t="shared" si="186"/>
        <v>0</v>
      </c>
      <c r="AI200" s="2">
        <f t="shared" si="186"/>
        <v>0</v>
      </c>
      <c r="AJ200" s="2">
        <f t="shared" si="186"/>
        <v>0</v>
      </c>
      <c r="AK200" s="2">
        <f t="shared" si="186"/>
        <v>0</v>
      </c>
      <c r="AL200" s="2">
        <f t="shared" si="186"/>
        <v>0</v>
      </c>
      <c r="AM200" s="2">
        <f t="shared" si="186"/>
        <v>0</v>
      </c>
      <c r="AN200" s="2">
        <f t="shared" si="186"/>
        <v>0</v>
      </c>
      <c r="AO200" s="2">
        <f t="shared" si="186"/>
        <v>0</v>
      </c>
      <c r="AP200" s="2">
        <f t="shared" si="186"/>
        <v>6601.1</v>
      </c>
      <c r="AQ200" s="2">
        <f t="shared" si="186"/>
        <v>0</v>
      </c>
      <c r="AR200" s="2">
        <f t="shared" si="186"/>
        <v>6601.1</v>
      </c>
      <c r="AS200" s="2">
        <f t="shared" si="186"/>
        <v>0</v>
      </c>
      <c r="AT200" s="2">
        <f t="shared" si="186"/>
        <v>0</v>
      </c>
      <c r="AU200" s="2">
        <f t="shared" ref="AU200:BZ200" si="187">AU204</f>
        <v>0</v>
      </c>
      <c r="AV200" s="2">
        <f t="shared" si="187"/>
        <v>6601.1</v>
      </c>
      <c r="AW200" s="2">
        <f t="shared" si="187"/>
        <v>0</v>
      </c>
      <c r="AX200" s="2">
        <f t="shared" si="187"/>
        <v>0</v>
      </c>
      <c r="AY200" s="2">
        <f t="shared" si="187"/>
        <v>0</v>
      </c>
      <c r="AZ200" s="2">
        <f t="shared" si="187"/>
        <v>6601.1</v>
      </c>
      <c r="BA200" s="2">
        <f t="shared" si="187"/>
        <v>0</v>
      </c>
      <c r="BB200" s="2">
        <f t="shared" si="187"/>
        <v>0</v>
      </c>
      <c r="BC200" s="2">
        <f t="shared" si="187"/>
        <v>0</v>
      </c>
      <c r="BD200" s="2">
        <f t="shared" si="187"/>
        <v>0</v>
      </c>
      <c r="BE200" s="2">
        <f t="shared" si="187"/>
        <v>0</v>
      </c>
      <c r="BF200" s="2">
        <f t="shared" si="187"/>
        <v>0</v>
      </c>
      <c r="BG200" s="2">
        <f t="shared" si="187"/>
        <v>0</v>
      </c>
      <c r="BH200" s="2">
        <f t="shared" si="187"/>
        <v>0</v>
      </c>
      <c r="BI200" s="2">
        <f t="shared" si="187"/>
        <v>0</v>
      </c>
      <c r="BJ200" s="2">
        <f t="shared" si="187"/>
        <v>0</v>
      </c>
      <c r="BK200" s="2">
        <f t="shared" si="187"/>
        <v>0</v>
      </c>
      <c r="BL200" s="2">
        <f t="shared" si="187"/>
        <v>0</v>
      </c>
      <c r="BM200" s="2">
        <f t="shared" si="187"/>
        <v>0</v>
      </c>
      <c r="BN200" s="2">
        <f t="shared" si="187"/>
        <v>0</v>
      </c>
      <c r="BO200" s="2">
        <f t="shared" si="187"/>
        <v>0</v>
      </c>
      <c r="BP200" s="2">
        <f t="shared" si="187"/>
        <v>0</v>
      </c>
      <c r="BQ200" s="2">
        <f t="shared" si="187"/>
        <v>0</v>
      </c>
      <c r="BR200" s="2">
        <f t="shared" si="187"/>
        <v>0</v>
      </c>
      <c r="BS200" s="2">
        <f t="shared" si="187"/>
        <v>0</v>
      </c>
      <c r="BT200" s="2">
        <f t="shared" si="187"/>
        <v>0</v>
      </c>
      <c r="BU200" s="2">
        <f t="shared" si="187"/>
        <v>0</v>
      </c>
      <c r="BV200" s="2">
        <f t="shared" si="187"/>
        <v>0</v>
      </c>
      <c r="BW200" s="2">
        <f t="shared" si="187"/>
        <v>0</v>
      </c>
      <c r="BX200" s="2">
        <f t="shared" si="187"/>
        <v>0</v>
      </c>
      <c r="BY200" s="2">
        <f t="shared" si="187"/>
        <v>6601.1</v>
      </c>
      <c r="BZ200" s="2">
        <f t="shared" si="187"/>
        <v>0</v>
      </c>
      <c r="CA200" s="2">
        <f t="shared" ref="CA200:DF200" si="188">CA204</f>
        <v>6601.1</v>
      </c>
      <c r="CB200" s="2">
        <f t="shared" si="188"/>
        <v>0</v>
      </c>
      <c r="CC200" s="2">
        <f t="shared" si="188"/>
        <v>0</v>
      </c>
      <c r="CD200" s="2">
        <f t="shared" si="188"/>
        <v>0</v>
      </c>
      <c r="CE200" s="2">
        <f t="shared" si="188"/>
        <v>6601.1</v>
      </c>
      <c r="CF200" s="2">
        <f t="shared" si="188"/>
        <v>0</v>
      </c>
      <c r="CG200" s="2">
        <f t="shared" si="188"/>
        <v>0</v>
      </c>
      <c r="CH200" s="2">
        <f t="shared" si="188"/>
        <v>0</v>
      </c>
      <c r="CI200" s="2">
        <f t="shared" si="188"/>
        <v>6601.1</v>
      </c>
      <c r="CJ200" s="2">
        <f t="shared" si="188"/>
        <v>0</v>
      </c>
      <c r="CK200" s="2">
        <f t="shared" si="188"/>
        <v>0</v>
      </c>
      <c r="CL200" s="2">
        <f t="shared" si="188"/>
        <v>0</v>
      </c>
      <c r="CM200" s="2">
        <f t="shared" si="188"/>
        <v>0</v>
      </c>
      <c r="CN200" s="2">
        <f t="shared" si="188"/>
        <v>0</v>
      </c>
      <c r="CO200" s="2">
        <f t="shared" si="188"/>
        <v>0</v>
      </c>
      <c r="CP200" s="2">
        <f t="shared" si="188"/>
        <v>0</v>
      </c>
      <c r="CQ200" s="2">
        <f t="shared" si="188"/>
        <v>0</v>
      </c>
      <c r="CR200" s="2">
        <f t="shared" si="188"/>
        <v>0</v>
      </c>
      <c r="CS200" s="2">
        <f t="shared" si="188"/>
        <v>0</v>
      </c>
      <c r="CT200" s="2">
        <f t="shared" si="188"/>
        <v>0</v>
      </c>
      <c r="CU200" s="2">
        <f t="shared" si="188"/>
        <v>0</v>
      </c>
      <c r="CV200" s="2">
        <f t="shared" si="188"/>
        <v>0</v>
      </c>
      <c r="CW200" s="2">
        <f t="shared" si="188"/>
        <v>0</v>
      </c>
      <c r="CX200" s="2">
        <f t="shared" si="188"/>
        <v>0</v>
      </c>
      <c r="CY200" s="2">
        <f t="shared" si="188"/>
        <v>0</v>
      </c>
      <c r="CZ200" s="2">
        <f t="shared" si="188"/>
        <v>0</v>
      </c>
      <c r="DA200" s="2">
        <f t="shared" si="188"/>
        <v>0</v>
      </c>
      <c r="DB200" s="2">
        <f t="shared" si="188"/>
        <v>0</v>
      </c>
      <c r="DC200" s="2">
        <f t="shared" si="188"/>
        <v>0</v>
      </c>
      <c r="DD200" s="2">
        <f t="shared" si="188"/>
        <v>0</v>
      </c>
      <c r="DE200" s="2">
        <f t="shared" si="188"/>
        <v>0</v>
      </c>
      <c r="DF200" s="2">
        <f t="shared" si="188"/>
        <v>0</v>
      </c>
      <c r="DG200" s="3">
        <f t="shared" ref="DG200:EL200" si="189">DG204</f>
        <v>0</v>
      </c>
      <c r="DH200" s="3">
        <f t="shared" si="189"/>
        <v>0</v>
      </c>
      <c r="DI200" s="3">
        <f t="shared" si="189"/>
        <v>0</v>
      </c>
      <c r="DJ200" s="3">
        <f t="shared" si="189"/>
        <v>0</v>
      </c>
      <c r="DK200" s="3">
        <f t="shared" si="189"/>
        <v>0</v>
      </c>
      <c r="DL200" s="3">
        <f t="shared" si="189"/>
        <v>0</v>
      </c>
      <c r="DM200" s="3">
        <f t="shared" si="189"/>
        <v>0</v>
      </c>
      <c r="DN200" s="3">
        <f t="shared" si="189"/>
        <v>0</v>
      </c>
      <c r="DO200" s="3">
        <f t="shared" si="189"/>
        <v>0</v>
      </c>
      <c r="DP200" s="3">
        <f t="shared" si="189"/>
        <v>0</v>
      </c>
      <c r="DQ200" s="3">
        <f t="shared" si="189"/>
        <v>0</v>
      </c>
      <c r="DR200" s="3">
        <f t="shared" si="189"/>
        <v>0</v>
      </c>
      <c r="DS200" s="3">
        <f t="shared" si="189"/>
        <v>0</v>
      </c>
      <c r="DT200" s="3">
        <f t="shared" si="189"/>
        <v>0</v>
      </c>
      <c r="DU200" s="3">
        <f t="shared" si="189"/>
        <v>0</v>
      </c>
      <c r="DV200" s="3">
        <f t="shared" si="189"/>
        <v>0</v>
      </c>
      <c r="DW200" s="3">
        <f t="shared" si="189"/>
        <v>0</v>
      </c>
      <c r="DX200" s="3">
        <f t="shared" si="189"/>
        <v>0</v>
      </c>
      <c r="DY200" s="3">
        <f t="shared" si="189"/>
        <v>0</v>
      </c>
      <c r="DZ200" s="3">
        <f t="shared" si="189"/>
        <v>0</v>
      </c>
      <c r="EA200" s="3">
        <f t="shared" si="189"/>
        <v>0</v>
      </c>
      <c r="EB200" s="3">
        <f t="shared" si="189"/>
        <v>0</v>
      </c>
      <c r="EC200" s="3">
        <f t="shared" si="189"/>
        <v>0</v>
      </c>
      <c r="ED200" s="3">
        <f t="shared" si="189"/>
        <v>0</v>
      </c>
      <c r="EE200" s="3">
        <f t="shared" si="189"/>
        <v>0</v>
      </c>
      <c r="EF200" s="3">
        <f t="shared" si="189"/>
        <v>0</v>
      </c>
      <c r="EG200" s="3">
        <f t="shared" si="189"/>
        <v>0</v>
      </c>
      <c r="EH200" s="3">
        <f t="shared" si="189"/>
        <v>0</v>
      </c>
      <c r="EI200" s="3">
        <f t="shared" si="189"/>
        <v>0</v>
      </c>
      <c r="EJ200" s="3">
        <f t="shared" si="189"/>
        <v>0</v>
      </c>
      <c r="EK200" s="3">
        <f t="shared" si="189"/>
        <v>0</v>
      </c>
      <c r="EL200" s="3">
        <f t="shared" si="189"/>
        <v>0</v>
      </c>
      <c r="EM200" s="3">
        <f t="shared" ref="EM200:FR200" si="190">EM204</f>
        <v>0</v>
      </c>
      <c r="EN200" s="3">
        <f t="shared" si="190"/>
        <v>0</v>
      </c>
      <c r="EO200" s="3">
        <f t="shared" si="190"/>
        <v>0</v>
      </c>
      <c r="EP200" s="3">
        <f t="shared" si="190"/>
        <v>0</v>
      </c>
      <c r="EQ200" s="3">
        <f t="shared" si="190"/>
        <v>0</v>
      </c>
      <c r="ER200" s="3">
        <f t="shared" si="190"/>
        <v>0</v>
      </c>
      <c r="ES200" s="3">
        <f t="shared" si="190"/>
        <v>0</v>
      </c>
      <c r="ET200" s="3">
        <f t="shared" si="190"/>
        <v>0</v>
      </c>
      <c r="EU200" s="3">
        <f t="shared" si="190"/>
        <v>0</v>
      </c>
      <c r="EV200" s="3">
        <f t="shared" si="190"/>
        <v>0</v>
      </c>
      <c r="EW200" s="3">
        <f t="shared" si="190"/>
        <v>0</v>
      </c>
      <c r="EX200" s="3">
        <f t="shared" si="190"/>
        <v>0</v>
      </c>
      <c r="EY200" s="3">
        <f t="shared" si="190"/>
        <v>0</v>
      </c>
      <c r="EZ200" s="3">
        <f t="shared" si="190"/>
        <v>0</v>
      </c>
      <c r="FA200" s="3">
        <f t="shared" si="190"/>
        <v>0</v>
      </c>
      <c r="FB200" s="3">
        <f t="shared" si="190"/>
        <v>0</v>
      </c>
      <c r="FC200" s="3">
        <f t="shared" si="190"/>
        <v>0</v>
      </c>
      <c r="FD200" s="3">
        <f t="shared" si="190"/>
        <v>0</v>
      </c>
      <c r="FE200" s="3">
        <f t="shared" si="190"/>
        <v>0</v>
      </c>
      <c r="FF200" s="3">
        <f t="shared" si="190"/>
        <v>0</v>
      </c>
      <c r="FG200" s="3">
        <f t="shared" si="190"/>
        <v>0</v>
      </c>
      <c r="FH200" s="3">
        <f t="shared" si="190"/>
        <v>0</v>
      </c>
      <c r="FI200" s="3">
        <f t="shared" si="190"/>
        <v>0</v>
      </c>
      <c r="FJ200" s="3">
        <f t="shared" si="190"/>
        <v>0</v>
      </c>
      <c r="FK200" s="3">
        <f t="shared" si="190"/>
        <v>0</v>
      </c>
      <c r="FL200" s="3">
        <f t="shared" si="190"/>
        <v>0</v>
      </c>
      <c r="FM200" s="3">
        <f t="shared" si="190"/>
        <v>0</v>
      </c>
      <c r="FN200" s="3">
        <f t="shared" si="190"/>
        <v>0</v>
      </c>
      <c r="FO200" s="3">
        <f t="shared" si="190"/>
        <v>0</v>
      </c>
      <c r="FP200" s="3">
        <f t="shared" si="190"/>
        <v>0</v>
      </c>
      <c r="FQ200" s="3">
        <f t="shared" si="190"/>
        <v>0</v>
      </c>
      <c r="FR200" s="3">
        <f t="shared" si="190"/>
        <v>0</v>
      </c>
      <c r="FS200" s="3">
        <f t="shared" ref="FS200:GX200" si="191">FS204</f>
        <v>0</v>
      </c>
      <c r="FT200" s="3">
        <f t="shared" si="191"/>
        <v>0</v>
      </c>
      <c r="FU200" s="3">
        <f t="shared" si="191"/>
        <v>0</v>
      </c>
      <c r="FV200" s="3">
        <f t="shared" si="191"/>
        <v>0</v>
      </c>
      <c r="FW200" s="3">
        <f t="shared" si="191"/>
        <v>0</v>
      </c>
      <c r="FX200" s="3">
        <f t="shared" si="191"/>
        <v>0</v>
      </c>
      <c r="FY200" s="3">
        <f t="shared" si="191"/>
        <v>0</v>
      </c>
      <c r="FZ200" s="3">
        <f t="shared" si="191"/>
        <v>0</v>
      </c>
      <c r="GA200" s="3">
        <f t="shared" si="191"/>
        <v>0</v>
      </c>
      <c r="GB200" s="3">
        <f t="shared" si="191"/>
        <v>0</v>
      </c>
      <c r="GC200" s="3">
        <f t="shared" si="191"/>
        <v>0</v>
      </c>
      <c r="GD200" s="3">
        <f t="shared" si="191"/>
        <v>0</v>
      </c>
      <c r="GE200" s="3">
        <f t="shared" si="191"/>
        <v>0</v>
      </c>
      <c r="GF200" s="3">
        <f t="shared" si="191"/>
        <v>0</v>
      </c>
      <c r="GG200" s="3">
        <f t="shared" si="191"/>
        <v>0</v>
      </c>
      <c r="GH200" s="3">
        <f t="shared" si="191"/>
        <v>0</v>
      </c>
      <c r="GI200" s="3">
        <f t="shared" si="191"/>
        <v>0</v>
      </c>
      <c r="GJ200" s="3">
        <f t="shared" si="191"/>
        <v>0</v>
      </c>
      <c r="GK200" s="3">
        <f t="shared" si="191"/>
        <v>0</v>
      </c>
      <c r="GL200" s="3">
        <f t="shared" si="191"/>
        <v>0</v>
      </c>
      <c r="GM200" s="3">
        <f t="shared" si="191"/>
        <v>0</v>
      </c>
      <c r="GN200" s="3">
        <f t="shared" si="191"/>
        <v>0</v>
      </c>
      <c r="GO200" s="3">
        <f t="shared" si="191"/>
        <v>0</v>
      </c>
      <c r="GP200" s="3">
        <f t="shared" si="191"/>
        <v>0</v>
      </c>
      <c r="GQ200" s="3">
        <f t="shared" si="191"/>
        <v>0</v>
      </c>
      <c r="GR200" s="3">
        <f t="shared" si="191"/>
        <v>0</v>
      </c>
      <c r="GS200" s="3">
        <f t="shared" si="191"/>
        <v>0</v>
      </c>
      <c r="GT200" s="3">
        <f t="shared" si="191"/>
        <v>0</v>
      </c>
      <c r="GU200" s="3">
        <f t="shared" si="191"/>
        <v>0</v>
      </c>
      <c r="GV200" s="3">
        <f t="shared" si="191"/>
        <v>0</v>
      </c>
      <c r="GW200" s="3">
        <f t="shared" si="191"/>
        <v>0</v>
      </c>
      <c r="GX200" s="3">
        <f t="shared" si="191"/>
        <v>0</v>
      </c>
    </row>
    <row r="202" spans="1:245">
      <c r="A202">
        <v>17</v>
      </c>
      <c r="B202">
        <v>1</v>
      </c>
      <c r="E202" t="s">
        <v>914</v>
      </c>
      <c r="F202" t="s">
        <v>915</v>
      </c>
      <c r="G202" t="s">
        <v>916</v>
      </c>
      <c r="H202" t="s">
        <v>868</v>
      </c>
      <c r="I202">
        <v>1</v>
      </c>
      <c r="J202">
        <v>0</v>
      </c>
      <c r="K202">
        <v>1</v>
      </c>
      <c r="O202">
        <f>ROUND(CP202,2)</f>
        <v>6601.1</v>
      </c>
      <c r="P202">
        <f>ROUND(CQ202*I202,2)</f>
        <v>6601.1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>ROUND(CU202*I202,2)</f>
        <v>0</v>
      </c>
      <c r="U202">
        <f>ROUND(CV202*I202,7)</f>
        <v>0</v>
      </c>
      <c r="V202">
        <f>ROUND(CW202*I202,7)</f>
        <v>0</v>
      </c>
      <c r="W202">
        <f>ROUND(CX202*I202,2)</f>
        <v>0</v>
      </c>
      <c r="X202">
        <f>ROUND(CY202,2)</f>
        <v>0</v>
      </c>
      <c r="Y202">
        <f>ROUND(CZ202,2)</f>
        <v>0</v>
      </c>
      <c r="AA202">
        <v>50573937</v>
      </c>
      <c r="AB202">
        <f>ROUND((AC202+AD202+AF202),6)</f>
        <v>6601.1</v>
      </c>
      <c r="AC202">
        <f>ROUND((ES202),6)</f>
        <v>6601.1</v>
      </c>
      <c r="AD202">
        <f>ROUND((ET202),6)</f>
        <v>0</v>
      </c>
      <c r="AE202">
        <f>ROUND((EU202),6)</f>
        <v>0</v>
      </c>
      <c r="AF202">
        <f>ROUND((EV202),6)</f>
        <v>0</v>
      </c>
      <c r="AG202">
        <f>ROUND((AP202),6)</f>
        <v>0</v>
      </c>
      <c r="AH202">
        <f>(EW202)</f>
        <v>0</v>
      </c>
      <c r="AI202">
        <f>(EX202)</f>
        <v>0</v>
      </c>
      <c r="AJ202">
        <f>(AS202)</f>
        <v>0</v>
      </c>
      <c r="AK202">
        <v>6601.1</v>
      </c>
      <c r="AL202">
        <v>6601.1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463</v>
      </c>
      <c r="BE202" t="s">
        <v>463</v>
      </c>
      <c r="BF202" t="s">
        <v>463</v>
      </c>
      <c r="BG202" t="s">
        <v>463</v>
      </c>
      <c r="BH202">
        <v>3</v>
      </c>
      <c r="BI202">
        <v>3</v>
      </c>
      <c r="BJ202" t="s">
        <v>915</v>
      </c>
      <c r="BM202">
        <v>902</v>
      </c>
      <c r="BN202">
        <v>0</v>
      </c>
      <c r="BO202" t="s">
        <v>463</v>
      </c>
      <c r="BP202">
        <v>0</v>
      </c>
      <c r="BQ202">
        <v>92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463</v>
      </c>
      <c r="BZ202">
        <v>0</v>
      </c>
      <c r="CA202">
        <v>0</v>
      </c>
      <c r="CB202" t="s">
        <v>463</v>
      </c>
      <c r="CE202">
        <v>0</v>
      </c>
      <c r="CF202">
        <v>0</v>
      </c>
      <c r="CG202">
        <v>0</v>
      </c>
      <c r="CM202">
        <v>0</v>
      </c>
      <c r="CN202" t="s">
        <v>463</v>
      </c>
      <c r="CO202">
        <v>0</v>
      </c>
      <c r="CP202">
        <f>(P202+Q202+S202+R202)</f>
        <v>6601.1</v>
      </c>
      <c r="CQ202">
        <f>ROUND(AL202,2)</f>
        <v>6601.1</v>
      </c>
      <c r="CR202">
        <f>ROUND(AM202,2)</f>
        <v>0</v>
      </c>
      <c r="CS202">
        <f>ROUND(AN202*BS202,2)</f>
        <v>0</v>
      </c>
      <c r="CT202">
        <f>ROUND(AO202*BA202,2)</f>
        <v>0</v>
      </c>
      <c r="CU202">
        <f>AG202</f>
        <v>0</v>
      </c>
      <c r="CV202">
        <f>AH202</f>
        <v>0</v>
      </c>
      <c r="CW202">
        <f>AI202</f>
        <v>0</v>
      </c>
      <c r="CX202">
        <f>AJ202</f>
        <v>0</v>
      </c>
      <c r="CY202">
        <f>0</f>
        <v>0</v>
      </c>
      <c r="CZ202">
        <f>0</f>
        <v>0</v>
      </c>
      <c r="DC202" t="s">
        <v>463</v>
      </c>
      <c r="DD202" t="s">
        <v>463</v>
      </c>
      <c r="DE202" t="s">
        <v>463</v>
      </c>
      <c r="DF202" t="s">
        <v>463</v>
      </c>
      <c r="DG202" t="s">
        <v>463</v>
      </c>
      <c r="DH202" t="s">
        <v>463</v>
      </c>
      <c r="DI202" t="s">
        <v>463</v>
      </c>
      <c r="DJ202" t="s">
        <v>463</v>
      </c>
      <c r="DK202" t="s">
        <v>463</v>
      </c>
      <c r="DL202" t="s">
        <v>463</v>
      </c>
      <c r="DM202" t="s">
        <v>463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868</v>
      </c>
      <c r="DW202" t="s">
        <v>868</v>
      </c>
      <c r="DX202">
        <v>1</v>
      </c>
      <c r="DZ202" t="s">
        <v>463</v>
      </c>
      <c r="EA202" t="s">
        <v>463</v>
      </c>
      <c r="EB202" t="s">
        <v>463</v>
      </c>
      <c r="EC202" t="s">
        <v>463</v>
      </c>
      <c r="EE202">
        <v>49505935</v>
      </c>
      <c r="EF202">
        <v>92</v>
      </c>
      <c r="EG202" t="s">
        <v>917</v>
      </c>
      <c r="EH202">
        <v>0</v>
      </c>
      <c r="EI202" t="s">
        <v>463</v>
      </c>
      <c r="EJ202">
        <v>3</v>
      </c>
      <c r="EK202">
        <v>902</v>
      </c>
      <c r="EL202" t="s">
        <v>917</v>
      </c>
      <c r="EM202" t="s">
        <v>918</v>
      </c>
      <c r="EO202" t="s">
        <v>463</v>
      </c>
      <c r="EQ202">
        <v>16</v>
      </c>
      <c r="ER202">
        <v>0</v>
      </c>
      <c r="ES202">
        <v>6601.1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5</v>
      </c>
      <c r="FC202">
        <v>0</v>
      </c>
      <c r="FD202">
        <v>18</v>
      </c>
      <c r="FF202">
        <v>6601.1</v>
      </c>
      <c r="FQ202">
        <v>0</v>
      </c>
      <c r="FR202">
        <f>P202</f>
        <v>6601.1</v>
      </c>
      <c r="FS202">
        <v>0</v>
      </c>
      <c r="FX202">
        <v>0</v>
      </c>
      <c r="FY202">
        <v>0</v>
      </c>
      <c r="GA202" t="s">
        <v>463</v>
      </c>
      <c r="GD202">
        <v>1</v>
      </c>
      <c r="GF202">
        <v>-1590611804</v>
      </c>
      <c r="GG202">
        <v>2</v>
      </c>
      <c r="GH202">
        <v>3</v>
      </c>
      <c r="GI202">
        <v>-2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6601.1</v>
      </c>
      <c r="GN202">
        <f>IF(OR(BI202=0,BI202=1),GM202-GX202,0)</f>
        <v>0</v>
      </c>
      <c r="GO202">
        <f>IF(BI202=2,GM202-GX202,0)</f>
        <v>0</v>
      </c>
      <c r="GP202">
        <f>IF(BI202=4,GM202-GX202,0)</f>
        <v>0</v>
      </c>
      <c r="GR202">
        <v>1</v>
      </c>
      <c r="GS202">
        <v>1</v>
      </c>
      <c r="GT202">
        <v>0</v>
      </c>
      <c r="GU202" t="s">
        <v>463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463</v>
      </c>
      <c r="HF202" t="s">
        <v>463</v>
      </c>
      <c r="HH202">
        <f>ROUND(ROUND(AL202,2)*I202,2)</f>
        <v>6601.1</v>
      </c>
      <c r="HM202" t="s">
        <v>463</v>
      </c>
      <c r="HN202" t="s">
        <v>463</v>
      </c>
      <c r="HO202" t="s">
        <v>463</v>
      </c>
      <c r="HP202" t="s">
        <v>463</v>
      </c>
      <c r="HQ202" t="s">
        <v>463</v>
      </c>
      <c r="HS202">
        <v>0</v>
      </c>
      <c r="IK202">
        <v>0</v>
      </c>
    </row>
    <row r="204" spans="1:245">
      <c r="A204" s="2">
        <v>51</v>
      </c>
      <c r="B204" s="2">
        <f>B198</f>
        <v>1</v>
      </c>
      <c r="C204" s="2">
        <f>A198</f>
        <v>4</v>
      </c>
      <c r="D204" s="2">
        <f>ROW(A198)</f>
        <v>198</v>
      </c>
      <c r="E204" s="2"/>
      <c r="F204" s="2" t="str">
        <f>IF(F198&lt;&gt;"",F198,"")</f>
        <v>Новый раздел</v>
      </c>
      <c r="G204" s="2" t="str">
        <f>IF(G198&lt;&gt;"",G198,"")</f>
        <v>Оборудование</v>
      </c>
      <c r="H204" s="2">
        <v>0</v>
      </c>
      <c r="I204" s="2"/>
      <c r="J204" s="2"/>
      <c r="K204" s="2"/>
      <c r="L204" s="2"/>
      <c r="M204" s="2"/>
      <c r="N204" s="2"/>
      <c r="O204" s="2">
        <f t="shared" ref="O204:T204" si="192">ROUND(AB204,2)</f>
        <v>6601.1</v>
      </c>
      <c r="P204" s="2">
        <f t="shared" si="192"/>
        <v>6601.1</v>
      </c>
      <c r="Q204" s="2">
        <f t="shared" si="192"/>
        <v>0</v>
      </c>
      <c r="R204" s="2">
        <f t="shared" si="192"/>
        <v>0</v>
      </c>
      <c r="S204" s="2">
        <f t="shared" si="192"/>
        <v>0</v>
      </c>
      <c r="T204" s="2">
        <f t="shared" si="192"/>
        <v>0</v>
      </c>
      <c r="U204" s="2">
        <f>AH204</f>
        <v>0</v>
      </c>
      <c r="V204" s="2">
        <f>AI204</f>
        <v>0</v>
      </c>
      <c r="W204" s="2">
        <f>ROUND(AJ204,2)</f>
        <v>0</v>
      </c>
      <c r="X204" s="2">
        <f>ROUND(AK204,2)</f>
        <v>0</v>
      </c>
      <c r="Y204" s="2">
        <f>ROUND(AL204,2)</f>
        <v>0</v>
      </c>
      <c r="Z204" s="2"/>
      <c r="AA204" s="2"/>
      <c r="AB204" s="2">
        <f>ROUND(SUMIF(AA202:AA202,"=50573937",O202:O202),2)</f>
        <v>6601.1</v>
      </c>
      <c r="AC204" s="2">
        <f>ROUND(SUMIF(AA202:AA202,"=50573937",P202:P202),2)</f>
        <v>6601.1</v>
      </c>
      <c r="AD204" s="2">
        <f>ROUND(SUMIF(AA202:AA202,"=50573937",Q202:Q202),2)</f>
        <v>0</v>
      </c>
      <c r="AE204" s="2">
        <f>ROUND(SUMIF(AA202:AA202,"=50573937",R202:R202),2)</f>
        <v>0</v>
      </c>
      <c r="AF204" s="2">
        <f>ROUND(SUMIF(AA202:AA202,"=50573937",S202:S202),2)</f>
        <v>0</v>
      </c>
      <c r="AG204" s="2">
        <f>ROUND(SUMIF(AA202:AA202,"=50573937",T202:T202),2)</f>
        <v>0</v>
      </c>
      <c r="AH204" s="2">
        <f>SUMIF(AA202:AA202,"=50573937",U202:U202)</f>
        <v>0</v>
      </c>
      <c r="AI204" s="2">
        <f>SUMIF(AA202:AA202,"=50573937",V202:V202)</f>
        <v>0</v>
      </c>
      <c r="AJ204" s="2">
        <f>ROUND(SUMIF(AA202:AA202,"=50573937",W202:W202),2)</f>
        <v>0</v>
      </c>
      <c r="AK204" s="2">
        <f>ROUND(SUMIF(AA202:AA202,"=50573937",X202:X202),2)</f>
        <v>0</v>
      </c>
      <c r="AL204" s="2">
        <f>ROUND(SUMIF(AA202:AA202,"=50573937",Y202:Y202),2)</f>
        <v>0</v>
      </c>
      <c r="AM204" s="2"/>
      <c r="AN204" s="2"/>
      <c r="AO204" s="2">
        <f t="shared" ref="AO204:BD204" si="193">ROUND(BX204,2)</f>
        <v>0</v>
      </c>
      <c r="AP204" s="2">
        <f t="shared" si="193"/>
        <v>6601.1</v>
      </c>
      <c r="AQ204" s="2">
        <f t="shared" si="193"/>
        <v>0</v>
      </c>
      <c r="AR204" s="2">
        <f t="shared" si="193"/>
        <v>6601.1</v>
      </c>
      <c r="AS204" s="2">
        <f t="shared" si="193"/>
        <v>0</v>
      </c>
      <c r="AT204" s="2">
        <f t="shared" si="193"/>
        <v>0</v>
      </c>
      <c r="AU204" s="2">
        <f t="shared" si="193"/>
        <v>0</v>
      </c>
      <c r="AV204" s="2">
        <f t="shared" si="193"/>
        <v>6601.1</v>
      </c>
      <c r="AW204" s="2">
        <f t="shared" si="193"/>
        <v>0</v>
      </c>
      <c r="AX204" s="2">
        <f t="shared" si="193"/>
        <v>0</v>
      </c>
      <c r="AY204" s="2">
        <f t="shared" si="193"/>
        <v>0</v>
      </c>
      <c r="AZ204" s="2">
        <f t="shared" si="193"/>
        <v>6601.1</v>
      </c>
      <c r="BA204" s="2">
        <f t="shared" si="193"/>
        <v>0</v>
      </c>
      <c r="BB204" s="2">
        <f t="shared" si="193"/>
        <v>0</v>
      </c>
      <c r="BC204" s="2">
        <f t="shared" si="193"/>
        <v>0</v>
      </c>
      <c r="BD204" s="2">
        <f t="shared" si="193"/>
        <v>0</v>
      </c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>
        <f>ROUND(SUMIF(AA202:AA202,"=50573937",FQ202:FQ202),2)</f>
        <v>0</v>
      </c>
      <c r="BY204" s="2">
        <f>ROUND(SUMIF(AA202:AA202,"=50573937",FR202:FR202),2)</f>
        <v>6601.1</v>
      </c>
      <c r="BZ204" s="2">
        <f>ROUND(SUMIF(AA202:AA202,"=50573937",GL202:GL202),2)</f>
        <v>0</v>
      </c>
      <c r="CA204" s="2">
        <f>ROUND(SUMIF(AA202:AA202,"=50573937",GM202:GM202),2)</f>
        <v>6601.1</v>
      </c>
      <c r="CB204" s="2">
        <f>ROUND(SUMIF(AA202:AA202,"=50573937",GN202:GN202),2)</f>
        <v>0</v>
      </c>
      <c r="CC204" s="2">
        <f>ROUND(SUMIF(AA202:AA202,"=50573937",GO202:GO202),2)</f>
        <v>0</v>
      </c>
      <c r="CD204" s="2">
        <f>ROUND(SUMIF(AA202:AA202,"=50573937",GP202:GP202),2)</f>
        <v>0</v>
      </c>
      <c r="CE204" s="2">
        <f>AC204-BX204</f>
        <v>6601.1</v>
      </c>
      <c r="CF204" s="2">
        <f>AC204-BY204</f>
        <v>0</v>
      </c>
      <c r="CG204" s="2">
        <f>BX204-BZ204</f>
        <v>0</v>
      </c>
      <c r="CH204" s="2">
        <f>AC204-BX204-BY204+BZ204</f>
        <v>0</v>
      </c>
      <c r="CI204" s="2">
        <f>BY204-BZ204</f>
        <v>6601.1</v>
      </c>
      <c r="CJ204" s="2">
        <f>ROUND(SUMIF(AA202:AA202,"=50573937",GX202:GX202),2)</f>
        <v>0</v>
      </c>
      <c r="CK204" s="2">
        <f>ROUND(SUMIF(AA202:AA202,"=50573937",GY202:GY202),2)</f>
        <v>0</v>
      </c>
      <c r="CL204" s="2">
        <f>ROUND(SUMIF(AA202:AA202,"=50573937",GZ202:GZ202),2)</f>
        <v>0</v>
      </c>
      <c r="CM204" s="2">
        <f>ROUND(SUMIF(AA202:AA202,"=50573937",HD202:HD202),2)</f>
        <v>0</v>
      </c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>
        <v>0</v>
      </c>
    </row>
    <row r="206" spans="1:245">
      <c r="A206" s="4">
        <v>50</v>
      </c>
      <c r="B206" s="4">
        <v>0</v>
      </c>
      <c r="C206" s="4">
        <v>0</v>
      </c>
      <c r="D206" s="4">
        <v>1</v>
      </c>
      <c r="E206" s="4">
        <v>201</v>
      </c>
      <c r="F206" s="4">
        <f ca="1">ROUND(Source!O204,O206)</f>
        <v>6601.1</v>
      </c>
      <c r="G206" s="4" t="s">
        <v>671</v>
      </c>
      <c r="H206" s="4" t="s">
        <v>672</v>
      </c>
      <c r="I206" s="4"/>
      <c r="J206" s="4"/>
      <c r="K206" s="4">
        <v>201</v>
      </c>
      <c r="L206" s="4">
        <v>1</v>
      </c>
      <c r="M206" s="4">
        <v>3</v>
      </c>
      <c r="N206" s="4" t="s">
        <v>463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>
      <c r="A207" s="4">
        <v>50</v>
      </c>
      <c r="B207" s="4">
        <v>0</v>
      </c>
      <c r="C207" s="4">
        <v>0</v>
      </c>
      <c r="D207" s="4">
        <v>1</v>
      </c>
      <c r="E207" s="4">
        <v>202</v>
      </c>
      <c r="F207" s="4">
        <f ca="1">ROUND(Source!P204,O207)</f>
        <v>6601.1</v>
      </c>
      <c r="G207" s="4" t="s">
        <v>673</v>
      </c>
      <c r="H207" s="4" t="s">
        <v>674</v>
      </c>
      <c r="I207" s="4"/>
      <c r="J207" s="4"/>
      <c r="K207" s="4">
        <v>202</v>
      </c>
      <c r="L207" s="4">
        <v>2</v>
      </c>
      <c r="M207" s="4">
        <v>3</v>
      </c>
      <c r="N207" s="4" t="s">
        <v>463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6601.1</v>
      </c>
      <c r="X207" s="4">
        <v>1</v>
      </c>
      <c r="Y207" s="4">
        <v>6601.1</v>
      </c>
      <c r="Z207" s="4"/>
      <c r="AA207" s="4"/>
      <c r="AB207" s="4"/>
    </row>
    <row r="208" spans="1:245">
      <c r="A208" s="4">
        <v>50</v>
      </c>
      <c r="B208" s="4">
        <v>0</v>
      </c>
      <c r="C208" s="4">
        <v>0</v>
      </c>
      <c r="D208" s="4">
        <v>1</v>
      </c>
      <c r="E208" s="4">
        <v>222</v>
      </c>
      <c r="F208" s="4">
        <f ca="1">ROUND(Source!AO204,O208)</f>
        <v>0</v>
      </c>
      <c r="G208" s="4" t="s">
        <v>675</v>
      </c>
      <c r="H208" s="4" t="s">
        <v>676</v>
      </c>
      <c r="I208" s="4"/>
      <c r="J208" s="4"/>
      <c r="K208" s="4">
        <v>222</v>
      </c>
      <c r="L208" s="4">
        <v>3</v>
      </c>
      <c r="M208" s="4">
        <v>3</v>
      </c>
      <c r="N208" s="4" t="s">
        <v>463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>
      <c r="A209" s="4">
        <v>50</v>
      </c>
      <c r="B209" s="4">
        <v>0</v>
      </c>
      <c r="C209" s="4">
        <v>0</v>
      </c>
      <c r="D209" s="4">
        <v>1</v>
      </c>
      <c r="E209" s="4">
        <v>225</v>
      </c>
      <c r="F209" s="4">
        <f ca="1">ROUND(Source!AV204,O209)</f>
        <v>6601.1</v>
      </c>
      <c r="G209" s="4" t="s">
        <v>677</v>
      </c>
      <c r="H209" s="4" t="s">
        <v>678</v>
      </c>
      <c r="I209" s="4"/>
      <c r="J209" s="4"/>
      <c r="K209" s="4">
        <v>225</v>
      </c>
      <c r="L209" s="4">
        <v>4</v>
      </c>
      <c r="M209" s="4">
        <v>3</v>
      </c>
      <c r="N209" s="4" t="s">
        <v>463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6601.1</v>
      </c>
      <c r="X209" s="4">
        <v>1</v>
      </c>
      <c r="Y209" s="4">
        <v>6601.1</v>
      </c>
      <c r="Z209" s="4"/>
      <c r="AA209" s="4"/>
      <c r="AB209" s="4"/>
    </row>
    <row r="210" spans="1:28">
      <c r="A210" s="4">
        <v>50</v>
      </c>
      <c r="B210" s="4">
        <v>0</v>
      </c>
      <c r="C210" s="4">
        <v>0</v>
      </c>
      <c r="D210" s="4">
        <v>1</v>
      </c>
      <c r="E210" s="4">
        <v>226</v>
      </c>
      <c r="F210" s="4">
        <f ca="1">ROUND(Source!AW204,O210)</f>
        <v>0</v>
      </c>
      <c r="G210" s="4" t="s">
        <v>679</v>
      </c>
      <c r="H210" s="4" t="s">
        <v>680</v>
      </c>
      <c r="I210" s="4"/>
      <c r="J210" s="4"/>
      <c r="K210" s="4">
        <v>226</v>
      </c>
      <c r="L210" s="4">
        <v>5</v>
      </c>
      <c r="M210" s="4">
        <v>3</v>
      </c>
      <c r="N210" s="4" t="s">
        <v>463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>
      <c r="A211" s="4">
        <v>50</v>
      </c>
      <c r="B211" s="4">
        <v>0</v>
      </c>
      <c r="C211" s="4">
        <v>0</v>
      </c>
      <c r="D211" s="4">
        <v>1</v>
      </c>
      <c r="E211" s="4">
        <v>227</v>
      </c>
      <c r="F211" s="4">
        <f ca="1">ROUND(Source!AX204,O211)</f>
        <v>0</v>
      </c>
      <c r="G211" s="4" t="s">
        <v>681</v>
      </c>
      <c r="H211" s="4" t="s">
        <v>682</v>
      </c>
      <c r="I211" s="4"/>
      <c r="J211" s="4"/>
      <c r="K211" s="4">
        <v>227</v>
      </c>
      <c r="L211" s="4">
        <v>6</v>
      </c>
      <c r="M211" s="4">
        <v>3</v>
      </c>
      <c r="N211" s="4" t="s">
        <v>463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>
      <c r="A212" s="4">
        <v>50</v>
      </c>
      <c r="B212" s="4">
        <v>0</v>
      </c>
      <c r="C212" s="4">
        <v>0</v>
      </c>
      <c r="D212" s="4">
        <v>1</v>
      </c>
      <c r="E212" s="4">
        <v>228</v>
      </c>
      <c r="F212" s="4">
        <f ca="1">ROUND(Source!AY204,O212)</f>
        <v>0</v>
      </c>
      <c r="G212" s="4" t="s">
        <v>683</v>
      </c>
      <c r="H212" s="4" t="s">
        <v>684</v>
      </c>
      <c r="I212" s="4"/>
      <c r="J212" s="4"/>
      <c r="K212" s="4">
        <v>228</v>
      </c>
      <c r="L212" s="4">
        <v>7</v>
      </c>
      <c r="M212" s="4">
        <v>3</v>
      </c>
      <c r="N212" s="4" t="s">
        <v>463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>
      <c r="A213" s="4">
        <v>50</v>
      </c>
      <c r="B213" s="4">
        <v>0</v>
      </c>
      <c r="C213" s="4">
        <v>0</v>
      </c>
      <c r="D213" s="4">
        <v>1</v>
      </c>
      <c r="E213" s="4">
        <v>216</v>
      </c>
      <c r="F213" s="4">
        <f ca="1">ROUND(Source!AP204,O213)</f>
        <v>6601.1</v>
      </c>
      <c r="G213" s="4" t="s">
        <v>685</v>
      </c>
      <c r="H213" s="4" t="s">
        <v>686</v>
      </c>
      <c r="I213" s="4"/>
      <c r="J213" s="4"/>
      <c r="K213" s="4">
        <v>216</v>
      </c>
      <c r="L213" s="4">
        <v>8</v>
      </c>
      <c r="M213" s="4">
        <v>3</v>
      </c>
      <c r="N213" s="4" t="s">
        <v>463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6601.1</v>
      </c>
      <c r="X213" s="4">
        <v>1</v>
      </c>
      <c r="Y213" s="4">
        <v>6601.1</v>
      </c>
      <c r="Z213" s="4"/>
      <c r="AA213" s="4"/>
      <c r="AB213" s="4"/>
    </row>
    <row r="214" spans="1:28">
      <c r="A214" s="4">
        <v>50</v>
      </c>
      <c r="B214" s="4">
        <v>0</v>
      </c>
      <c r="C214" s="4">
        <v>0</v>
      </c>
      <c r="D214" s="4">
        <v>1</v>
      </c>
      <c r="E214" s="4">
        <v>223</v>
      </c>
      <c r="F214" s="4">
        <f ca="1">ROUND(Source!AQ204,O214)</f>
        <v>0</v>
      </c>
      <c r="G214" s="4" t="s">
        <v>687</v>
      </c>
      <c r="H214" s="4" t="s">
        <v>688</v>
      </c>
      <c r="I214" s="4"/>
      <c r="J214" s="4"/>
      <c r="K214" s="4">
        <v>223</v>
      </c>
      <c r="L214" s="4">
        <v>9</v>
      </c>
      <c r="M214" s="4">
        <v>3</v>
      </c>
      <c r="N214" s="4" t="s">
        <v>463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>
      <c r="A215" s="4">
        <v>50</v>
      </c>
      <c r="B215" s="4">
        <v>0</v>
      </c>
      <c r="C215" s="4">
        <v>0</v>
      </c>
      <c r="D215" s="4">
        <v>1</v>
      </c>
      <c r="E215" s="4">
        <v>229</v>
      </c>
      <c r="F215" s="4">
        <f ca="1">ROUND(Source!AZ204,O215)</f>
        <v>6601.1</v>
      </c>
      <c r="G215" s="4" t="s">
        <v>689</v>
      </c>
      <c r="H215" s="4" t="s">
        <v>690</v>
      </c>
      <c r="I215" s="4"/>
      <c r="J215" s="4"/>
      <c r="K215" s="4">
        <v>229</v>
      </c>
      <c r="L215" s="4">
        <v>10</v>
      </c>
      <c r="M215" s="4">
        <v>3</v>
      </c>
      <c r="N215" s="4" t="s">
        <v>463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6601.1</v>
      </c>
      <c r="X215" s="4">
        <v>1</v>
      </c>
      <c r="Y215" s="4">
        <v>6601.1</v>
      </c>
      <c r="Z215" s="4"/>
      <c r="AA215" s="4"/>
      <c r="AB215" s="4"/>
    </row>
    <row r="216" spans="1:28">
      <c r="A216" s="4">
        <v>50</v>
      </c>
      <c r="B216" s="4">
        <v>0</v>
      </c>
      <c r="C216" s="4">
        <v>0</v>
      </c>
      <c r="D216" s="4">
        <v>1</v>
      </c>
      <c r="E216" s="4">
        <v>203</v>
      </c>
      <c r="F216" s="4">
        <f ca="1">ROUND(Source!Q204,O216)</f>
        <v>0</v>
      </c>
      <c r="G216" s="4" t="s">
        <v>691</v>
      </c>
      <c r="H216" s="4" t="s">
        <v>692</v>
      </c>
      <c r="I216" s="4"/>
      <c r="J216" s="4"/>
      <c r="K216" s="4">
        <v>203</v>
      </c>
      <c r="L216" s="4">
        <v>11</v>
      </c>
      <c r="M216" s="4">
        <v>3</v>
      </c>
      <c r="N216" s="4" t="s">
        <v>463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>
      <c r="A217" s="4">
        <v>50</v>
      </c>
      <c r="B217" s="4">
        <v>0</v>
      </c>
      <c r="C217" s="4">
        <v>0</v>
      </c>
      <c r="D217" s="4">
        <v>1</v>
      </c>
      <c r="E217" s="4">
        <v>231</v>
      </c>
      <c r="F217" s="4">
        <f ca="1">ROUND(Source!BB204,O217)</f>
        <v>0</v>
      </c>
      <c r="G217" s="4" t="s">
        <v>693</v>
      </c>
      <c r="H217" s="4" t="s">
        <v>694</v>
      </c>
      <c r="I217" s="4"/>
      <c r="J217" s="4"/>
      <c r="K217" s="4">
        <v>231</v>
      </c>
      <c r="L217" s="4">
        <v>12</v>
      </c>
      <c r="M217" s="4">
        <v>3</v>
      </c>
      <c r="N217" s="4" t="s">
        <v>463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>
      <c r="A218" s="4">
        <v>50</v>
      </c>
      <c r="B218" s="4">
        <v>0</v>
      </c>
      <c r="C218" s="4">
        <v>0</v>
      </c>
      <c r="D218" s="4">
        <v>1</v>
      </c>
      <c r="E218" s="4">
        <v>204</v>
      </c>
      <c r="F218" s="4">
        <f ca="1">ROUND(Source!R204,O218)</f>
        <v>0</v>
      </c>
      <c r="G218" s="4" t="s">
        <v>695</v>
      </c>
      <c r="H218" s="4" t="s">
        <v>696</v>
      </c>
      <c r="I218" s="4"/>
      <c r="J218" s="4"/>
      <c r="K218" s="4">
        <v>204</v>
      </c>
      <c r="L218" s="4">
        <v>13</v>
      </c>
      <c r="M218" s="4">
        <v>3</v>
      </c>
      <c r="N218" s="4" t="s">
        <v>463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>
      <c r="A219" s="4">
        <v>50</v>
      </c>
      <c r="B219" s="4">
        <v>0</v>
      </c>
      <c r="C219" s="4">
        <v>0</v>
      </c>
      <c r="D219" s="4">
        <v>1</v>
      </c>
      <c r="E219" s="4">
        <v>205</v>
      </c>
      <c r="F219" s="4">
        <f ca="1">ROUND(Source!S204,O219)</f>
        <v>0</v>
      </c>
      <c r="G219" s="4" t="s">
        <v>697</v>
      </c>
      <c r="H219" s="4" t="s">
        <v>698</v>
      </c>
      <c r="I219" s="4"/>
      <c r="J219" s="4"/>
      <c r="K219" s="4">
        <v>205</v>
      </c>
      <c r="L219" s="4">
        <v>14</v>
      </c>
      <c r="M219" s="4">
        <v>3</v>
      </c>
      <c r="N219" s="4" t="s">
        <v>463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>
      <c r="A220" s="4">
        <v>50</v>
      </c>
      <c r="B220" s="4">
        <v>0</v>
      </c>
      <c r="C220" s="4">
        <v>0</v>
      </c>
      <c r="D220" s="4">
        <v>1</v>
      </c>
      <c r="E220" s="4">
        <v>232</v>
      </c>
      <c r="F220" s="4">
        <f ca="1">ROUND(Source!BC204,O220)</f>
        <v>0</v>
      </c>
      <c r="G220" s="4" t="s">
        <v>699</v>
      </c>
      <c r="H220" s="4" t="s">
        <v>700</v>
      </c>
      <c r="I220" s="4"/>
      <c r="J220" s="4"/>
      <c r="K220" s="4">
        <v>232</v>
      </c>
      <c r="L220" s="4">
        <v>15</v>
      </c>
      <c r="M220" s="4">
        <v>3</v>
      </c>
      <c r="N220" s="4" t="s">
        <v>463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>
      <c r="A221" s="4">
        <v>50</v>
      </c>
      <c r="B221" s="4">
        <v>0</v>
      </c>
      <c r="C221" s="4">
        <v>0</v>
      </c>
      <c r="D221" s="4">
        <v>1</v>
      </c>
      <c r="E221" s="4">
        <v>214</v>
      </c>
      <c r="F221" s="4">
        <f ca="1">ROUND(Source!AS204,O221)</f>
        <v>0</v>
      </c>
      <c r="G221" s="4" t="s">
        <v>701</v>
      </c>
      <c r="H221" s="4" t="s">
        <v>702</v>
      </c>
      <c r="I221" s="4"/>
      <c r="J221" s="4"/>
      <c r="K221" s="4">
        <v>214</v>
      </c>
      <c r="L221" s="4">
        <v>16</v>
      </c>
      <c r="M221" s="4">
        <v>3</v>
      </c>
      <c r="N221" s="4" t="s">
        <v>463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>
      <c r="A222" s="4">
        <v>50</v>
      </c>
      <c r="B222" s="4">
        <v>0</v>
      </c>
      <c r="C222" s="4">
        <v>0</v>
      </c>
      <c r="D222" s="4">
        <v>1</v>
      </c>
      <c r="E222" s="4">
        <v>215</v>
      </c>
      <c r="F222" s="4">
        <f ca="1">ROUND(Source!AT204,O222)</f>
        <v>0</v>
      </c>
      <c r="G222" s="4" t="s">
        <v>703</v>
      </c>
      <c r="H222" s="4" t="s">
        <v>704</v>
      </c>
      <c r="I222" s="4"/>
      <c r="J222" s="4"/>
      <c r="K222" s="4">
        <v>215</v>
      </c>
      <c r="L222" s="4">
        <v>17</v>
      </c>
      <c r="M222" s="4">
        <v>3</v>
      </c>
      <c r="N222" s="4" t="s">
        <v>463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>
      <c r="A223" s="4">
        <v>50</v>
      </c>
      <c r="B223" s="4">
        <v>0</v>
      </c>
      <c r="C223" s="4">
        <v>0</v>
      </c>
      <c r="D223" s="4">
        <v>1</v>
      </c>
      <c r="E223" s="4">
        <v>217</v>
      </c>
      <c r="F223" s="4">
        <f ca="1">ROUND(Source!AU204,O223)</f>
        <v>0</v>
      </c>
      <c r="G223" s="4" t="s">
        <v>705</v>
      </c>
      <c r="H223" s="4" t="s">
        <v>706</v>
      </c>
      <c r="I223" s="4"/>
      <c r="J223" s="4"/>
      <c r="K223" s="4">
        <v>217</v>
      </c>
      <c r="L223" s="4">
        <v>18</v>
      </c>
      <c r="M223" s="4">
        <v>3</v>
      </c>
      <c r="N223" s="4" t="s">
        <v>463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>
      <c r="A224" s="4">
        <v>50</v>
      </c>
      <c r="B224" s="4">
        <v>0</v>
      </c>
      <c r="C224" s="4">
        <v>0</v>
      </c>
      <c r="D224" s="4">
        <v>1</v>
      </c>
      <c r="E224" s="4">
        <v>230</v>
      </c>
      <c r="F224" s="4">
        <f ca="1">ROUND(Source!BA204,O224)</f>
        <v>0</v>
      </c>
      <c r="G224" s="4" t="s">
        <v>707</v>
      </c>
      <c r="H224" s="4" t="s">
        <v>708</v>
      </c>
      <c r="I224" s="4"/>
      <c r="J224" s="4"/>
      <c r="K224" s="4">
        <v>230</v>
      </c>
      <c r="L224" s="4">
        <v>19</v>
      </c>
      <c r="M224" s="4">
        <v>3</v>
      </c>
      <c r="N224" s="4" t="s">
        <v>463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>
      <c r="A225" s="4">
        <v>50</v>
      </c>
      <c r="B225" s="4">
        <v>0</v>
      </c>
      <c r="C225" s="4">
        <v>0</v>
      </c>
      <c r="D225" s="4">
        <v>1</v>
      </c>
      <c r="E225" s="4">
        <v>206</v>
      </c>
      <c r="F225" s="4">
        <f ca="1">ROUND(Source!T204,O225)</f>
        <v>0</v>
      </c>
      <c r="G225" s="4" t="s">
        <v>709</v>
      </c>
      <c r="H225" s="4" t="s">
        <v>710</v>
      </c>
      <c r="I225" s="4"/>
      <c r="J225" s="4"/>
      <c r="K225" s="4">
        <v>206</v>
      </c>
      <c r="L225" s="4">
        <v>20</v>
      </c>
      <c r="M225" s="4">
        <v>3</v>
      </c>
      <c r="N225" s="4" t="s">
        <v>463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>
      <c r="A226" s="4">
        <v>50</v>
      </c>
      <c r="B226" s="4">
        <v>0</v>
      </c>
      <c r="C226" s="4">
        <v>0</v>
      </c>
      <c r="D226" s="4">
        <v>1</v>
      </c>
      <c r="E226" s="4">
        <v>207</v>
      </c>
      <c r="F226" s="4">
        <f ca="1">ROUND(Source!U204,O226)</f>
        <v>0</v>
      </c>
      <c r="G226" s="4" t="s">
        <v>711</v>
      </c>
      <c r="H226" s="4" t="s">
        <v>712</v>
      </c>
      <c r="I226" s="4"/>
      <c r="J226" s="4"/>
      <c r="K226" s="4">
        <v>207</v>
      </c>
      <c r="L226" s="4">
        <v>21</v>
      </c>
      <c r="M226" s="4">
        <v>3</v>
      </c>
      <c r="N226" s="4" t="s">
        <v>463</v>
      </c>
      <c r="O226" s="4">
        <v>7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>
      <c r="A227" s="4">
        <v>50</v>
      </c>
      <c r="B227" s="4">
        <v>0</v>
      </c>
      <c r="C227" s="4">
        <v>0</v>
      </c>
      <c r="D227" s="4">
        <v>1</v>
      </c>
      <c r="E227" s="4">
        <v>208</v>
      </c>
      <c r="F227" s="4">
        <f ca="1">ROUND(Source!V204,O227)</f>
        <v>0</v>
      </c>
      <c r="G227" s="4" t="s">
        <v>713</v>
      </c>
      <c r="H227" s="4" t="s">
        <v>714</v>
      </c>
      <c r="I227" s="4"/>
      <c r="J227" s="4"/>
      <c r="K227" s="4">
        <v>208</v>
      </c>
      <c r="L227" s="4">
        <v>22</v>
      </c>
      <c r="M227" s="4">
        <v>3</v>
      </c>
      <c r="N227" s="4" t="s">
        <v>463</v>
      </c>
      <c r="O227" s="4">
        <v>7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>
      <c r="A228" s="4">
        <v>50</v>
      </c>
      <c r="B228" s="4">
        <v>0</v>
      </c>
      <c r="C228" s="4">
        <v>0</v>
      </c>
      <c r="D228" s="4">
        <v>1</v>
      </c>
      <c r="E228" s="4">
        <v>209</v>
      </c>
      <c r="F228" s="4">
        <f ca="1">ROUND(Source!W204,O228)</f>
        <v>0</v>
      </c>
      <c r="G228" s="4" t="s">
        <v>715</v>
      </c>
      <c r="H228" s="4" t="s">
        <v>716</v>
      </c>
      <c r="I228" s="4"/>
      <c r="J228" s="4"/>
      <c r="K228" s="4">
        <v>209</v>
      </c>
      <c r="L228" s="4">
        <v>23</v>
      </c>
      <c r="M228" s="4">
        <v>3</v>
      </c>
      <c r="N228" s="4" t="s">
        <v>463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>
      <c r="A229" s="4">
        <v>50</v>
      </c>
      <c r="B229" s="4">
        <v>0</v>
      </c>
      <c r="C229" s="4">
        <v>0</v>
      </c>
      <c r="D229" s="4">
        <v>1</v>
      </c>
      <c r="E229" s="4">
        <v>233</v>
      </c>
      <c r="F229" s="4">
        <f ca="1">ROUND(Source!BD204,O229)</f>
        <v>0</v>
      </c>
      <c r="G229" s="4" t="s">
        <v>717</v>
      </c>
      <c r="H229" s="4" t="s">
        <v>718</v>
      </c>
      <c r="I229" s="4"/>
      <c r="J229" s="4"/>
      <c r="K229" s="4">
        <v>233</v>
      </c>
      <c r="L229" s="4">
        <v>24</v>
      </c>
      <c r="M229" s="4">
        <v>3</v>
      </c>
      <c r="N229" s="4" t="s">
        <v>463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>
      <c r="A230" s="4">
        <v>50</v>
      </c>
      <c r="B230" s="4">
        <v>0</v>
      </c>
      <c r="C230" s="4">
        <v>0</v>
      </c>
      <c r="D230" s="4">
        <v>1</v>
      </c>
      <c r="E230" s="4">
        <v>210</v>
      </c>
      <c r="F230" s="4">
        <f ca="1">ROUND(Source!X204,O230)</f>
        <v>0</v>
      </c>
      <c r="G230" s="4" t="s">
        <v>719</v>
      </c>
      <c r="H230" s="4" t="s">
        <v>720</v>
      </c>
      <c r="I230" s="4"/>
      <c r="J230" s="4"/>
      <c r="K230" s="4">
        <v>210</v>
      </c>
      <c r="L230" s="4">
        <v>25</v>
      </c>
      <c r="M230" s="4">
        <v>3</v>
      </c>
      <c r="N230" s="4" t="s">
        <v>463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>
      <c r="A231" s="4">
        <v>50</v>
      </c>
      <c r="B231" s="4">
        <v>0</v>
      </c>
      <c r="C231" s="4">
        <v>0</v>
      </c>
      <c r="D231" s="4">
        <v>1</v>
      </c>
      <c r="E231" s="4">
        <v>211</v>
      </c>
      <c r="F231" s="4">
        <f ca="1">ROUND(Source!Y204,O231)</f>
        <v>0</v>
      </c>
      <c r="G231" s="4" t="s">
        <v>721</v>
      </c>
      <c r="H231" s="4" t="s">
        <v>722</v>
      </c>
      <c r="I231" s="4"/>
      <c r="J231" s="4"/>
      <c r="K231" s="4">
        <v>211</v>
      </c>
      <c r="L231" s="4">
        <v>26</v>
      </c>
      <c r="M231" s="4">
        <v>3</v>
      </c>
      <c r="N231" s="4" t="s">
        <v>463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>
      <c r="A232" s="4">
        <v>50</v>
      </c>
      <c r="B232" s="4">
        <v>0</v>
      </c>
      <c r="C232" s="4">
        <v>0</v>
      </c>
      <c r="D232" s="4">
        <v>1</v>
      </c>
      <c r="E232" s="4">
        <v>224</v>
      </c>
      <c r="F232" s="4">
        <f ca="1">ROUND(Source!AR204,O232)</f>
        <v>6601.1</v>
      </c>
      <c r="G232" s="4" t="s">
        <v>723</v>
      </c>
      <c r="H232" s="4" t="s">
        <v>724</v>
      </c>
      <c r="I232" s="4"/>
      <c r="J232" s="4"/>
      <c r="K232" s="4">
        <v>224</v>
      </c>
      <c r="L232" s="4">
        <v>27</v>
      </c>
      <c r="M232" s="4">
        <v>3</v>
      </c>
      <c r="N232" s="4" t="s">
        <v>463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6601.1</v>
      </c>
      <c r="X232" s="4">
        <v>1</v>
      </c>
      <c r="Y232" s="4">
        <v>6601.1</v>
      </c>
      <c r="Z232" s="4"/>
      <c r="AA232" s="4"/>
      <c r="AB232" s="4"/>
    </row>
    <row r="234" spans="1:206">
      <c r="A234" s="2">
        <v>51</v>
      </c>
      <c r="B234" s="2">
        <f>B20</f>
        <v>1</v>
      </c>
      <c r="C234" s="2">
        <f>A20</f>
        <v>3</v>
      </c>
      <c r="D234" s="2">
        <f>ROW(A20)</f>
        <v>20</v>
      </c>
      <c r="E234" s="2"/>
      <c r="F234" s="2" t="str">
        <f>IF(F20&lt;&gt;"",F20,"")</f>
        <v>Новая локальная смета</v>
      </c>
      <c r="G234" s="2" t="str">
        <f>IF(G20&lt;&gt;"",G20,"")</f>
        <v>Новая локальная смета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ca="1" si="194">ROUND(O82+O168+O204+AB234,2)</f>
        <v>42487.51</v>
      </c>
      <c r="P234" s="2">
        <f t="shared" ca="1" si="194"/>
        <v>33728.370000000003</v>
      </c>
      <c r="Q234" s="2">
        <f t="shared" ca="1" si="194"/>
        <v>521.87</v>
      </c>
      <c r="R234" s="2">
        <f t="shared" ca="1" si="194"/>
        <v>265.22000000000003</v>
      </c>
      <c r="S234" s="2">
        <f t="shared" ca="1" si="194"/>
        <v>7972.05</v>
      </c>
      <c r="T234" s="2">
        <f t="shared" si="194"/>
        <v>0</v>
      </c>
      <c r="U234" s="2">
        <f ca="1">U82+U168+U204+AH234</f>
        <v>15.036735</v>
      </c>
      <c r="V234" s="2">
        <f ca="1">V82+V168+V204+AI234</f>
        <v>0.5053200000000001</v>
      </c>
      <c r="W234" s="2">
        <f>ROUND(W82+W168+W204+AJ234,2)</f>
        <v>0</v>
      </c>
      <c r="X234" s="2">
        <f ca="1">ROUND(X82+X168+X204+AK234,2)</f>
        <v>7987.12</v>
      </c>
      <c r="Y234" s="2">
        <f ca="1">ROUND(Y82+Y168+Y204+AL234,2)</f>
        <v>4200.3900000000003</v>
      </c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>
        <f t="shared" ref="AO234:BD234" si="195">ROUND(AO82+AO168+AO204+BX234,2)</f>
        <v>0</v>
      </c>
      <c r="AP234" s="2">
        <f t="shared" si="195"/>
        <v>6601.1</v>
      </c>
      <c r="AQ234" s="2">
        <f t="shared" ca="1" si="195"/>
        <v>0</v>
      </c>
      <c r="AR234" s="2">
        <f t="shared" ca="1" si="195"/>
        <v>54675.02</v>
      </c>
      <c r="AS234" s="2">
        <f t="shared" ca="1" si="195"/>
        <v>25784.9</v>
      </c>
      <c r="AT234" s="2">
        <f t="shared" ca="1" si="195"/>
        <v>22289.02</v>
      </c>
      <c r="AU234" s="2">
        <f t="shared" ca="1" si="195"/>
        <v>0</v>
      </c>
      <c r="AV234" s="2">
        <f t="shared" ca="1" si="195"/>
        <v>33728.370000000003</v>
      </c>
      <c r="AW234" s="2">
        <f t="shared" ca="1" si="195"/>
        <v>27127.27</v>
      </c>
      <c r="AX234" s="2">
        <f t="shared" ca="1" si="195"/>
        <v>0</v>
      </c>
      <c r="AY234" s="2">
        <f t="shared" ca="1" si="195"/>
        <v>27127.27</v>
      </c>
      <c r="AZ234" s="2">
        <f t="shared" ca="1" si="195"/>
        <v>6601.1</v>
      </c>
      <c r="BA234" s="2">
        <f t="shared" si="195"/>
        <v>0</v>
      </c>
      <c r="BB234" s="2">
        <f t="shared" si="195"/>
        <v>0</v>
      </c>
      <c r="BC234" s="2">
        <f t="shared" si="195"/>
        <v>0</v>
      </c>
      <c r="BD234" s="2">
        <f t="shared" si="195"/>
        <v>0</v>
      </c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06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 ca="1">ROUND(Source!O234,O236)</f>
        <v>42487.51</v>
      </c>
      <c r="G236" s="4" t="s">
        <v>671</v>
      </c>
      <c r="H236" s="4" t="s">
        <v>672</v>
      </c>
      <c r="I236" s="4"/>
      <c r="J236" s="4"/>
      <c r="K236" s="4">
        <v>201</v>
      </c>
      <c r="L236" s="4">
        <v>1</v>
      </c>
      <c r="M236" s="4">
        <v>3</v>
      </c>
      <c r="N236" s="4" t="s">
        <v>463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35886.410000000003</v>
      </c>
      <c r="X236" s="4">
        <v>1</v>
      </c>
      <c r="Y236" s="4">
        <v>35886.410000000003</v>
      </c>
      <c r="Z236" s="4"/>
      <c r="AA236" s="4"/>
      <c r="AB236" s="4"/>
    </row>
    <row r="237" spans="1:206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 ca="1">ROUND(Source!P234,O237)</f>
        <v>33728.370000000003</v>
      </c>
      <c r="G237" s="4" t="s">
        <v>673</v>
      </c>
      <c r="H237" s="4" t="s">
        <v>674</v>
      </c>
      <c r="I237" s="4"/>
      <c r="J237" s="4"/>
      <c r="K237" s="4">
        <v>202</v>
      </c>
      <c r="L237" s="4">
        <v>2</v>
      </c>
      <c r="M237" s="4">
        <v>3</v>
      </c>
      <c r="N237" s="4" t="s">
        <v>463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33728.370000000003</v>
      </c>
      <c r="X237" s="4">
        <v>1</v>
      </c>
      <c r="Y237" s="4">
        <v>33728.370000000003</v>
      </c>
      <c r="Z237" s="4"/>
      <c r="AA237" s="4"/>
      <c r="AB237" s="4"/>
    </row>
    <row r="238" spans="1:206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 ca="1">ROUND(Source!AO234,O238)</f>
        <v>0</v>
      </c>
      <c r="G238" s="4" t="s">
        <v>675</v>
      </c>
      <c r="H238" s="4" t="s">
        <v>676</v>
      </c>
      <c r="I238" s="4"/>
      <c r="J238" s="4"/>
      <c r="K238" s="4">
        <v>222</v>
      </c>
      <c r="L238" s="4">
        <v>3</v>
      </c>
      <c r="M238" s="4">
        <v>3</v>
      </c>
      <c r="N238" s="4" t="s">
        <v>463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 ca="1">ROUND(Source!AV234,O239)</f>
        <v>33728.370000000003</v>
      </c>
      <c r="G239" s="4" t="s">
        <v>677</v>
      </c>
      <c r="H239" s="4" t="s">
        <v>678</v>
      </c>
      <c r="I239" s="4"/>
      <c r="J239" s="4"/>
      <c r="K239" s="4">
        <v>225</v>
      </c>
      <c r="L239" s="4">
        <v>4</v>
      </c>
      <c r="M239" s="4">
        <v>3</v>
      </c>
      <c r="N239" s="4" t="s">
        <v>463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33728.370000000003</v>
      </c>
      <c r="X239" s="4">
        <v>1</v>
      </c>
      <c r="Y239" s="4">
        <v>33728.370000000003</v>
      </c>
      <c r="Z239" s="4"/>
      <c r="AA239" s="4"/>
      <c r="AB239" s="4"/>
    </row>
    <row r="240" spans="1:206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 ca="1">ROUND(Source!AW234,O240)</f>
        <v>27127.27</v>
      </c>
      <c r="G240" s="4" t="s">
        <v>679</v>
      </c>
      <c r="H240" s="4" t="s">
        <v>680</v>
      </c>
      <c r="I240" s="4"/>
      <c r="J240" s="4"/>
      <c r="K240" s="4">
        <v>226</v>
      </c>
      <c r="L240" s="4">
        <v>5</v>
      </c>
      <c r="M240" s="4">
        <v>3</v>
      </c>
      <c r="N240" s="4" t="s">
        <v>463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27127.27</v>
      </c>
      <c r="X240" s="4">
        <v>1</v>
      </c>
      <c r="Y240" s="4">
        <v>27127.27</v>
      </c>
      <c r="Z240" s="4"/>
      <c r="AA240" s="4"/>
      <c r="AB240" s="4"/>
    </row>
    <row r="241" spans="1:28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 ca="1">ROUND(Source!AX234,O241)</f>
        <v>0</v>
      </c>
      <c r="G241" s="4" t="s">
        <v>681</v>
      </c>
      <c r="H241" s="4" t="s">
        <v>682</v>
      </c>
      <c r="I241" s="4"/>
      <c r="J241" s="4"/>
      <c r="K241" s="4">
        <v>227</v>
      </c>
      <c r="L241" s="4">
        <v>6</v>
      </c>
      <c r="M241" s="4">
        <v>3</v>
      </c>
      <c r="N241" s="4" t="s">
        <v>463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 ca="1">ROUND(Source!AY234,O242)</f>
        <v>27127.27</v>
      </c>
      <c r="G242" s="4" t="s">
        <v>683</v>
      </c>
      <c r="H242" s="4" t="s">
        <v>684</v>
      </c>
      <c r="I242" s="4"/>
      <c r="J242" s="4"/>
      <c r="K242" s="4">
        <v>228</v>
      </c>
      <c r="L242" s="4">
        <v>7</v>
      </c>
      <c r="M242" s="4">
        <v>3</v>
      </c>
      <c r="N242" s="4" t="s">
        <v>463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27127.27</v>
      </c>
      <c r="X242" s="4">
        <v>1</v>
      </c>
      <c r="Y242" s="4">
        <v>27127.27</v>
      </c>
      <c r="Z242" s="4"/>
      <c r="AA242" s="4"/>
      <c r="AB242" s="4"/>
    </row>
    <row r="243" spans="1:28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 ca="1">ROUND(Source!AP234,O243)</f>
        <v>6601.1</v>
      </c>
      <c r="G243" s="4" t="s">
        <v>685</v>
      </c>
      <c r="H243" s="4" t="s">
        <v>686</v>
      </c>
      <c r="I243" s="4"/>
      <c r="J243" s="4"/>
      <c r="K243" s="4">
        <v>216</v>
      </c>
      <c r="L243" s="4">
        <v>8</v>
      </c>
      <c r="M243" s="4">
        <v>3</v>
      </c>
      <c r="N243" s="4" t="s">
        <v>463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6601.1</v>
      </c>
      <c r="X243" s="4">
        <v>1</v>
      </c>
      <c r="Y243" s="4">
        <v>6601.1</v>
      </c>
      <c r="Z243" s="4"/>
      <c r="AA243" s="4"/>
      <c r="AB243" s="4"/>
    </row>
    <row r="244" spans="1:28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 ca="1">ROUND(Source!AQ234,O244)</f>
        <v>0</v>
      </c>
      <c r="G244" s="4" t="s">
        <v>687</v>
      </c>
      <c r="H244" s="4" t="s">
        <v>688</v>
      </c>
      <c r="I244" s="4"/>
      <c r="J244" s="4"/>
      <c r="K244" s="4">
        <v>223</v>
      </c>
      <c r="L244" s="4">
        <v>9</v>
      </c>
      <c r="M244" s="4">
        <v>3</v>
      </c>
      <c r="N244" s="4" t="s">
        <v>463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 ca="1">ROUND(Source!AZ234,O245)</f>
        <v>6601.1</v>
      </c>
      <c r="G245" s="4" t="s">
        <v>689</v>
      </c>
      <c r="H245" s="4" t="s">
        <v>690</v>
      </c>
      <c r="I245" s="4"/>
      <c r="J245" s="4"/>
      <c r="K245" s="4">
        <v>229</v>
      </c>
      <c r="L245" s="4">
        <v>10</v>
      </c>
      <c r="M245" s="4">
        <v>3</v>
      </c>
      <c r="N245" s="4" t="s">
        <v>463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6601.1</v>
      </c>
      <c r="X245" s="4">
        <v>1</v>
      </c>
      <c r="Y245" s="4">
        <v>6601.1</v>
      </c>
      <c r="Z245" s="4"/>
      <c r="AA245" s="4"/>
      <c r="AB245" s="4"/>
    </row>
    <row r="246" spans="1:28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 ca="1">ROUND(Source!Q234,O246)</f>
        <v>521.87</v>
      </c>
      <c r="G246" s="4" t="s">
        <v>691</v>
      </c>
      <c r="H246" s="4" t="s">
        <v>692</v>
      </c>
      <c r="I246" s="4"/>
      <c r="J246" s="4"/>
      <c r="K246" s="4">
        <v>203</v>
      </c>
      <c r="L246" s="4">
        <v>11</v>
      </c>
      <c r="M246" s="4">
        <v>3</v>
      </c>
      <c r="N246" s="4" t="s">
        <v>463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521.87</v>
      </c>
      <c r="X246" s="4">
        <v>1</v>
      </c>
      <c r="Y246" s="4">
        <v>521.87</v>
      </c>
      <c r="Z246" s="4"/>
      <c r="AA246" s="4"/>
      <c r="AB246" s="4"/>
    </row>
    <row r="247" spans="1:28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 ca="1">ROUND(Source!BB234,O247)</f>
        <v>0</v>
      </c>
      <c r="G247" s="4" t="s">
        <v>693</v>
      </c>
      <c r="H247" s="4" t="s">
        <v>694</v>
      </c>
      <c r="I247" s="4"/>
      <c r="J247" s="4"/>
      <c r="K247" s="4">
        <v>231</v>
      </c>
      <c r="L247" s="4">
        <v>12</v>
      </c>
      <c r="M247" s="4">
        <v>3</v>
      </c>
      <c r="N247" s="4" t="s">
        <v>463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 ca="1">ROUND(Source!R234,O248)</f>
        <v>265.22000000000003</v>
      </c>
      <c r="G248" s="4" t="s">
        <v>695</v>
      </c>
      <c r="H248" s="4" t="s">
        <v>696</v>
      </c>
      <c r="I248" s="4"/>
      <c r="J248" s="4"/>
      <c r="K248" s="4">
        <v>204</v>
      </c>
      <c r="L248" s="4">
        <v>13</v>
      </c>
      <c r="M248" s="4">
        <v>3</v>
      </c>
      <c r="N248" s="4" t="s">
        <v>463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265.22000000000003</v>
      </c>
      <c r="X248" s="4">
        <v>1</v>
      </c>
      <c r="Y248" s="4">
        <v>265.22000000000003</v>
      </c>
      <c r="Z248" s="4"/>
      <c r="AA248" s="4"/>
      <c r="AB248" s="4"/>
    </row>
    <row r="249" spans="1:28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 ca="1">ROUND(Source!S234,O249)</f>
        <v>7972.05</v>
      </c>
      <c r="G249" s="4" t="s">
        <v>697</v>
      </c>
      <c r="H249" s="4" t="s">
        <v>698</v>
      </c>
      <c r="I249" s="4"/>
      <c r="J249" s="4"/>
      <c r="K249" s="4">
        <v>205</v>
      </c>
      <c r="L249" s="4">
        <v>14</v>
      </c>
      <c r="M249" s="4">
        <v>3</v>
      </c>
      <c r="N249" s="4" t="s">
        <v>463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7972.05</v>
      </c>
      <c r="X249" s="4">
        <v>1</v>
      </c>
      <c r="Y249" s="4">
        <v>7972.05</v>
      </c>
      <c r="Z249" s="4"/>
      <c r="AA249" s="4"/>
      <c r="AB249" s="4"/>
    </row>
    <row r="250" spans="1:28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 ca="1">ROUND(Source!BC234,O250)</f>
        <v>0</v>
      </c>
      <c r="G250" s="4" t="s">
        <v>699</v>
      </c>
      <c r="H250" s="4" t="s">
        <v>700</v>
      </c>
      <c r="I250" s="4"/>
      <c r="J250" s="4"/>
      <c r="K250" s="4">
        <v>232</v>
      </c>
      <c r="L250" s="4">
        <v>15</v>
      </c>
      <c r="M250" s="4">
        <v>3</v>
      </c>
      <c r="N250" s="4" t="s">
        <v>463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 ca="1">ROUND(Source!AS234,O251)</f>
        <v>25784.9</v>
      </c>
      <c r="G251" s="4" t="s">
        <v>701</v>
      </c>
      <c r="H251" s="4" t="s">
        <v>702</v>
      </c>
      <c r="I251" s="4"/>
      <c r="J251" s="4"/>
      <c r="K251" s="4">
        <v>214</v>
      </c>
      <c r="L251" s="4">
        <v>16</v>
      </c>
      <c r="M251" s="4">
        <v>3</v>
      </c>
      <c r="N251" s="4" t="s">
        <v>463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25784.9</v>
      </c>
      <c r="X251" s="4">
        <v>1</v>
      </c>
      <c r="Y251" s="4">
        <v>25784.9</v>
      </c>
      <c r="Z251" s="4"/>
      <c r="AA251" s="4"/>
      <c r="AB251" s="4"/>
    </row>
    <row r="252" spans="1:28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 ca="1">ROUND(Source!AT234,O252)</f>
        <v>22289.02</v>
      </c>
      <c r="G252" s="4" t="s">
        <v>703</v>
      </c>
      <c r="H252" s="4" t="s">
        <v>704</v>
      </c>
      <c r="I252" s="4"/>
      <c r="J252" s="4"/>
      <c r="K252" s="4">
        <v>215</v>
      </c>
      <c r="L252" s="4">
        <v>17</v>
      </c>
      <c r="M252" s="4">
        <v>3</v>
      </c>
      <c r="N252" s="4" t="s">
        <v>463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22289.02</v>
      </c>
      <c r="X252" s="4">
        <v>1</v>
      </c>
      <c r="Y252" s="4">
        <v>22289.02</v>
      </c>
      <c r="Z252" s="4"/>
      <c r="AA252" s="4"/>
      <c r="AB252" s="4"/>
    </row>
    <row r="253" spans="1:28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 ca="1">ROUND(Source!AU234,O253)</f>
        <v>0</v>
      </c>
      <c r="G253" s="4" t="s">
        <v>705</v>
      </c>
      <c r="H253" s="4" t="s">
        <v>706</v>
      </c>
      <c r="I253" s="4"/>
      <c r="J253" s="4"/>
      <c r="K253" s="4">
        <v>217</v>
      </c>
      <c r="L253" s="4">
        <v>18</v>
      </c>
      <c r="M253" s="4">
        <v>3</v>
      </c>
      <c r="N253" s="4" t="s">
        <v>463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 ca="1">ROUND(Source!BA234,O254)</f>
        <v>0</v>
      </c>
      <c r="G254" s="4" t="s">
        <v>707</v>
      </c>
      <c r="H254" s="4" t="s">
        <v>708</v>
      </c>
      <c r="I254" s="4"/>
      <c r="J254" s="4"/>
      <c r="K254" s="4">
        <v>230</v>
      </c>
      <c r="L254" s="4">
        <v>19</v>
      </c>
      <c r="M254" s="4">
        <v>3</v>
      </c>
      <c r="N254" s="4" t="s">
        <v>463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 ca="1">ROUND(Source!T234,O255)</f>
        <v>0</v>
      </c>
      <c r="G255" s="4" t="s">
        <v>709</v>
      </c>
      <c r="H255" s="4" t="s">
        <v>710</v>
      </c>
      <c r="I255" s="4"/>
      <c r="J255" s="4"/>
      <c r="K255" s="4">
        <v>206</v>
      </c>
      <c r="L255" s="4">
        <v>20</v>
      </c>
      <c r="M255" s="4">
        <v>3</v>
      </c>
      <c r="N255" s="4" t="s">
        <v>463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 ca="1">ROUND(Source!U234,O256)</f>
        <v>15.036735</v>
      </c>
      <c r="G256" s="4" t="s">
        <v>711</v>
      </c>
      <c r="H256" s="4" t="s">
        <v>712</v>
      </c>
      <c r="I256" s="4"/>
      <c r="J256" s="4"/>
      <c r="K256" s="4">
        <v>207</v>
      </c>
      <c r="L256" s="4">
        <v>21</v>
      </c>
      <c r="M256" s="4">
        <v>3</v>
      </c>
      <c r="N256" s="4" t="s">
        <v>463</v>
      </c>
      <c r="O256" s="4">
        <v>7</v>
      </c>
      <c r="P256" s="4"/>
      <c r="Q256" s="4"/>
      <c r="R256" s="4"/>
      <c r="S256" s="4"/>
      <c r="T256" s="4"/>
      <c r="U256" s="4"/>
      <c r="V256" s="4"/>
      <c r="W256" s="4">
        <v>15.036735</v>
      </c>
      <c r="X256" s="4">
        <v>1</v>
      </c>
      <c r="Y256" s="4">
        <v>15.036735</v>
      </c>
      <c r="Z256" s="4"/>
      <c r="AA256" s="4"/>
      <c r="AB256" s="4"/>
    </row>
    <row r="257" spans="1:206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 ca="1">ROUND(Source!V234,O257)</f>
        <v>0.50531999999999999</v>
      </c>
      <c r="G257" s="4" t="s">
        <v>713</v>
      </c>
      <c r="H257" s="4" t="s">
        <v>714</v>
      </c>
      <c r="I257" s="4"/>
      <c r="J257" s="4"/>
      <c r="K257" s="4">
        <v>208</v>
      </c>
      <c r="L257" s="4">
        <v>22</v>
      </c>
      <c r="M257" s="4">
        <v>3</v>
      </c>
      <c r="N257" s="4" t="s">
        <v>463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0.50531999999999999</v>
      </c>
      <c r="X257" s="4">
        <v>1</v>
      </c>
      <c r="Y257" s="4">
        <v>0.50531999999999999</v>
      </c>
      <c r="Z257" s="4"/>
      <c r="AA257" s="4"/>
      <c r="AB257" s="4"/>
    </row>
    <row r="258" spans="1:206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 ca="1">ROUND(Source!W234,O258)</f>
        <v>0</v>
      </c>
      <c r="G258" s="4" t="s">
        <v>715</v>
      </c>
      <c r="H258" s="4" t="s">
        <v>716</v>
      </c>
      <c r="I258" s="4"/>
      <c r="J258" s="4"/>
      <c r="K258" s="4">
        <v>209</v>
      </c>
      <c r="L258" s="4">
        <v>23</v>
      </c>
      <c r="M258" s="4">
        <v>3</v>
      </c>
      <c r="N258" s="4" t="s">
        <v>463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>
      <c r="A259" s="4">
        <v>50</v>
      </c>
      <c r="B259" s="4">
        <v>0</v>
      </c>
      <c r="C259" s="4">
        <v>0</v>
      </c>
      <c r="D259" s="4">
        <v>1</v>
      </c>
      <c r="E259" s="4">
        <v>233</v>
      </c>
      <c r="F259" s="4">
        <f ca="1">ROUND(Source!BD234,O259)</f>
        <v>0</v>
      </c>
      <c r="G259" s="4" t="s">
        <v>717</v>
      </c>
      <c r="H259" s="4" t="s">
        <v>718</v>
      </c>
      <c r="I259" s="4"/>
      <c r="J259" s="4"/>
      <c r="K259" s="4">
        <v>233</v>
      </c>
      <c r="L259" s="4">
        <v>24</v>
      </c>
      <c r="M259" s="4">
        <v>3</v>
      </c>
      <c r="N259" s="4" t="s">
        <v>463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 ca="1">ROUND(Source!X234,O260)</f>
        <v>7987.12</v>
      </c>
      <c r="G260" s="4" t="s">
        <v>719</v>
      </c>
      <c r="H260" s="4" t="s">
        <v>720</v>
      </c>
      <c r="I260" s="4"/>
      <c r="J260" s="4"/>
      <c r="K260" s="4">
        <v>210</v>
      </c>
      <c r="L260" s="4">
        <v>25</v>
      </c>
      <c r="M260" s="4">
        <v>3</v>
      </c>
      <c r="N260" s="4" t="s">
        <v>463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7987.12</v>
      </c>
      <c r="X260" s="4">
        <v>1</v>
      </c>
      <c r="Y260" s="4">
        <v>7987.12</v>
      </c>
      <c r="Z260" s="4"/>
      <c r="AA260" s="4"/>
      <c r="AB260" s="4"/>
    </row>
    <row r="261" spans="1:206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 ca="1">ROUND(Source!Y234,O261)</f>
        <v>4200.3900000000003</v>
      </c>
      <c r="G261" s="4" t="s">
        <v>721</v>
      </c>
      <c r="H261" s="4" t="s">
        <v>722</v>
      </c>
      <c r="I261" s="4"/>
      <c r="J261" s="4"/>
      <c r="K261" s="4">
        <v>211</v>
      </c>
      <c r="L261" s="4">
        <v>26</v>
      </c>
      <c r="M261" s="4">
        <v>3</v>
      </c>
      <c r="N261" s="4" t="s">
        <v>463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4200.3900000000003</v>
      </c>
      <c r="X261" s="4">
        <v>1</v>
      </c>
      <c r="Y261" s="4">
        <v>4200.3900000000003</v>
      </c>
      <c r="Z261" s="4"/>
      <c r="AA261" s="4"/>
      <c r="AB261" s="4"/>
    </row>
    <row r="262" spans="1:206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 ca="1">ROUND(Source!AR234,O262)</f>
        <v>54675.02</v>
      </c>
      <c r="G262" s="4" t="s">
        <v>723</v>
      </c>
      <c r="H262" s="4" t="s">
        <v>724</v>
      </c>
      <c r="I262" s="4"/>
      <c r="J262" s="4"/>
      <c r="K262" s="4">
        <v>224</v>
      </c>
      <c r="L262" s="4">
        <v>27</v>
      </c>
      <c r="M262" s="4">
        <v>3</v>
      </c>
      <c r="N262" s="4" t="s">
        <v>463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54675.02</v>
      </c>
      <c r="X262" s="4">
        <v>1</v>
      </c>
      <c r="Y262" s="4">
        <v>54675.02</v>
      </c>
      <c r="Z262" s="4"/>
      <c r="AA262" s="4"/>
      <c r="AB262" s="4"/>
    </row>
    <row r="264" spans="1:206">
      <c r="A264" s="2">
        <v>51</v>
      </c>
      <c r="B264" s="2">
        <f>B12</f>
        <v>329</v>
      </c>
      <c r="C264" s="2">
        <f>A12</f>
        <v>1</v>
      </c>
      <c r="D264" s="2">
        <f>ROW(A12)</f>
        <v>12</v>
      </c>
      <c r="E264" s="2"/>
      <c r="F264" s="2" t="str">
        <f>IF(F12&lt;&gt;"",F12,"")</f>
        <v>СМР ВЛ-0,4</v>
      </c>
      <c r="G264" s="2" t="str">
        <f>IF(G12&lt;&gt;"",G12,"")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H264" s="2">
        <v>0</v>
      </c>
      <c r="I264" s="2"/>
      <c r="J264" s="2"/>
      <c r="K264" s="2"/>
      <c r="L264" s="2"/>
      <c r="M264" s="2"/>
      <c r="N264" s="2"/>
      <c r="O264" s="2">
        <f t="shared" ref="O264:T264" ca="1" si="196">ROUND(O234,2)</f>
        <v>42487.51</v>
      </c>
      <c r="P264" s="2">
        <f t="shared" ca="1" si="196"/>
        <v>33728.370000000003</v>
      </c>
      <c r="Q264" s="2">
        <f t="shared" ca="1" si="196"/>
        <v>521.87</v>
      </c>
      <c r="R264" s="2">
        <f t="shared" ca="1" si="196"/>
        <v>265.22000000000003</v>
      </c>
      <c r="S264" s="2">
        <f t="shared" ca="1" si="196"/>
        <v>7972.05</v>
      </c>
      <c r="T264" s="2">
        <f t="shared" si="196"/>
        <v>0</v>
      </c>
      <c r="U264" s="2">
        <f ca="1">U234</f>
        <v>15.036735</v>
      </c>
      <c r="V264" s="2">
        <f ca="1">V234</f>
        <v>0.5053200000000001</v>
      </c>
      <c r="W264" s="2">
        <f>ROUND(W234,2)</f>
        <v>0</v>
      </c>
      <c r="X264" s="2">
        <f ca="1">ROUND(X234,2)</f>
        <v>7987.12</v>
      </c>
      <c r="Y264" s="2">
        <f ca="1">ROUND(Y234,2)</f>
        <v>4200.3900000000003</v>
      </c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>
        <f t="shared" ref="AO264:BD264" si="197">ROUND(AO234,2)</f>
        <v>0</v>
      </c>
      <c r="AP264" s="2">
        <f t="shared" si="197"/>
        <v>6601.1</v>
      </c>
      <c r="AQ264" s="2">
        <f t="shared" ca="1" si="197"/>
        <v>0</v>
      </c>
      <c r="AR264" s="2">
        <f t="shared" ca="1" si="197"/>
        <v>54675.02</v>
      </c>
      <c r="AS264" s="2">
        <f t="shared" ca="1" si="197"/>
        <v>25784.9</v>
      </c>
      <c r="AT264" s="2">
        <f t="shared" ca="1" si="197"/>
        <v>22289.02</v>
      </c>
      <c r="AU264" s="2">
        <f t="shared" ca="1" si="197"/>
        <v>0</v>
      </c>
      <c r="AV264" s="2">
        <f t="shared" ca="1" si="197"/>
        <v>33728.370000000003</v>
      </c>
      <c r="AW264" s="2">
        <f t="shared" ca="1" si="197"/>
        <v>27127.27</v>
      </c>
      <c r="AX264" s="2">
        <f t="shared" ca="1" si="197"/>
        <v>0</v>
      </c>
      <c r="AY264" s="2">
        <f t="shared" ca="1" si="197"/>
        <v>27127.27</v>
      </c>
      <c r="AZ264" s="2">
        <f t="shared" ca="1" si="197"/>
        <v>6601.1</v>
      </c>
      <c r="BA264" s="2">
        <f t="shared" si="197"/>
        <v>0</v>
      </c>
      <c r="BB264" s="2">
        <f t="shared" si="197"/>
        <v>0</v>
      </c>
      <c r="BC264" s="2">
        <f t="shared" si="197"/>
        <v>0</v>
      </c>
      <c r="BD264" s="2">
        <f t="shared" si="197"/>
        <v>0</v>
      </c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>
        <v>0</v>
      </c>
    </row>
    <row r="266" spans="1:206">
      <c r="A266" s="4">
        <v>50</v>
      </c>
      <c r="B266" s="4">
        <v>0</v>
      </c>
      <c r="C266" s="4">
        <v>0</v>
      </c>
      <c r="D266" s="4">
        <v>1</v>
      </c>
      <c r="E266" s="4">
        <v>0</v>
      </c>
      <c r="F266" s="4">
        <f ca="1">ROUND(Source!O264,O266)</f>
        <v>42487.51</v>
      </c>
      <c r="G266" s="4" t="s">
        <v>671</v>
      </c>
      <c r="H266" s="4" t="s">
        <v>672</v>
      </c>
      <c r="I266" s="4"/>
      <c r="J266" s="4"/>
      <c r="K266" s="4">
        <v>201</v>
      </c>
      <c r="L266" s="4">
        <v>1</v>
      </c>
      <c r="M266" s="4">
        <v>3</v>
      </c>
      <c r="N266" s="4" t="s">
        <v>463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35886.410000000003</v>
      </c>
      <c r="X266" s="4">
        <v>1</v>
      </c>
      <c r="Y266" s="4">
        <v>35886.410000000003</v>
      </c>
      <c r="Z266" s="4"/>
      <c r="AA266" s="4"/>
      <c r="AB266" s="4"/>
    </row>
    <row r="267" spans="1:206">
      <c r="A267" s="4">
        <v>50</v>
      </c>
      <c r="B267" s="4">
        <v>0</v>
      </c>
      <c r="C267" s="4">
        <v>0</v>
      </c>
      <c r="D267" s="4">
        <v>1</v>
      </c>
      <c r="E267" s="4">
        <v>202</v>
      </c>
      <c r="F267" s="4">
        <f ca="1">ROUND(Source!P264,O267)</f>
        <v>33728.370000000003</v>
      </c>
      <c r="G267" s="4" t="s">
        <v>673</v>
      </c>
      <c r="H267" s="4" t="s">
        <v>674</v>
      </c>
      <c r="I267" s="4"/>
      <c r="J267" s="4"/>
      <c r="K267" s="4">
        <v>202</v>
      </c>
      <c r="L267" s="4">
        <v>2</v>
      </c>
      <c r="M267" s="4">
        <v>3</v>
      </c>
      <c r="N267" s="4" t="s">
        <v>463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33728.370000000003</v>
      </c>
      <c r="X267" s="4">
        <v>1</v>
      </c>
      <c r="Y267" s="4">
        <v>33728.370000000003</v>
      </c>
      <c r="Z267" s="4"/>
      <c r="AA267" s="4"/>
      <c r="AB267" s="4"/>
    </row>
    <row r="268" spans="1:206">
      <c r="A268" s="4">
        <v>50</v>
      </c>
      <c r="B268" s="4">
        <v>0</v>
      </c>
      <c r="C268" s="4">
        <v>0</v>
      </c>
      <c r="D268" s="4">
        <v>1</v>
      </c>
      <c r="E268" s="4">
        <v>222</v>
      </c>
      <c r="F268" s="4">
        <f ca="1">ROUND(Source!AO264,O268)</f>
        <v>0</v>
      </c>
      <c r="G268" s="4" t="s">
        <v>675</v>
      </c>
      <c r="H268" s="4" t="s">
        <v>676</v>
      </c>
      <c r="I268" s="4"/>
      <c r="J268" s="4"/>
      <c r="K268" s="4">
        <v>222</v>
      </c>
      <c r="L268" s="4">
        <v>3</v>
      </c>
      <c r="M268" s="4">
        <v>3</v>
      </c>
      <c r="N268" s="4" t="s">
        <v>463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>
      <c r="A269" s="4">
        <v>50</v>
      </c>
      <c r="B269" s="4">
        <v>0</v>
      </c>
      <c r="C269" s="4">
        <v>0</v>
      </c>
      <c r="D269" s="4">
        <v>1</v>
      </c>
      <c r="E269" s="4">
        <v>225</v>
      </c>
      <c r="F269" s="4">
        <f ca="1">ROUND(Source!AV264,O269)</f>
        <v>33728.370000000003</v>
      </c>
      <c r="G269" s="4" t="s">
        <v>677</v>
      </c>
      <c r="H269" s="4" t="s">
        <v>678</v>
      </c>
      <c r="I269" s="4"/>
      <c r="J269" s="4"/>
      <c r="K269" s="4">
        <v>225</v>
      </c>
      <c r="L269" s="4">
        <v>4</v>
      </c>
      <c r="M269" s="4">
        <v>3</v>
      </c>
      <c r="N269" s="4" t="s">
        <v>463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33728.370000000003</v>
      </c>
      <c r="X269" s="4">
        <v>1</v>
      </c>
      <c r="Y269" s="4">
        <v>33728.370000000003</v>
      </c>
      <c r="Z269" s="4"/>
      <c r="AA269" s="4"/>
      <c r="AB269" s="4"/>
    </row>
    <row r="270" spans="1:206">
      <c r="A270" s="4">
        <v>50</v>
      </c>
      <c r="B270" s="4">
        <v>0</v>
      </c>
      <c r="C270" s="4">
        <v>0</v>
      </c>
      <c r="D270" s="4">
        <v>1</v>
      </c>
      <c r="E270" s="4">
        <v>226</v>
      </c>
      <c r="F270" s="4">
        <f ca="1">ROUND(Source!AW264,O270)</f>
        <v>27127.27</v>
      </c>
      <c r="G270" s="4" t="s">
        <v>679</v>
      </c>
      <c r="H270" s="4" t="s">
        <v>680</v>
      </c>
      <c r="I270" s="4"/>
      <c r="J270" s="4"/>
      <c r="K270" s="4">
        <v>226</v>
      </c>
      <c r="L270" s="4">
        <v>5</v>
      </c>
      <c r="M270" s="4">
        <v>3</v>
      </c>
      <c r="N270" s="4" t="s">
        <v>463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27127.27</v>
      </c>
      <c r="X270" s="4">
        <v>1</v>
      </c>
      <c r="Y270" s="4">
        <v>27127.27</v>
      </c>
      <c r="Z270" s="4"/>
      <c r="AA270" s="4"/>
      <c r="AB270" s="4"/>
    </row>
    <row r="271" spans="1:206">
      <c r="A271" s="4">
        <v>50</v>
      </c>
      <c r="B271" s="4">
        <v>0</v>
      </c>
      <c r="C271" s="4">
        <v>0</v>
      </c>
      <c r="D271" s="4">
        <v>1</v>
      </c>
      <c r="E271" s="4">
        <v>227</v>
      </c>
      <c r="F271" s="4">
        <f ca="1">ROUND(Source!AX264,O271)</f>
        <v>0</v>
      </c>
      <c r="G271" s="4" t="s">
        <v>681</v>
      </c>
      <c r="H271" s="4" t="s">
        <v>682</v>
      </c>
      <c r="I271" s="4"/>
      <c r="J271" s="4"/>
      <c r="K271" s="4">
        <v>227</v>
      </c>
      <c r="L271" s="4">
        <v>6</v>
      </c>
      <c r="M271" s="4">
        <v>3</v>
      </c>
      <c r="N271" s="4" t="s">
        <v>463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>
      <c r="A272" s="4">
        <v>50</v>
      </c>
      <c r="B272" s="4">
        <v>0</v>
      </c>
      <c r="C272" s="4">
        <v>0</v>
      </c>
      <c r="D272" s="4">
        <v>1</v>
      </c>
      <c r="E272" s="4">
        <v>228</v>
      </c>
      <c r="F272" s="4">
        <f ca="1">ROUND(Source!AY264,O272)</f>
        <v>27127.27</v>
      </c>
      <c r="G272" s="4" t="s">
        <v>683</v>
      </c>
      <c r="H272" s="4" t="s">
        <v>684</v>
      </c>
      <c r="I272" s="4"/>
      <c r="J272" s="4"/>
      <c r="K272" s="4">
        <v>228</v>
      </c>
      <c r="L272" s="4">
        <v>7</v>
      </c>
      <c r="M272" s="4">
        <v>3</v>
      </c>
      <c r="N272" s="4" t="s">
        <v>463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27127.27</v>
      </c>
      <c r="X272" s="4">
        <v>1</v>
      </c>
      <c r="Y272" s="4">
        <v>27127.27</v>
      </c>
      <c r="Z272" s="4"/>
      <c r="AA272" s="4"/>
      <c r="AB272" s="4"/>
    </row>
    <row r="273" spans="1:28">
      <c r="A273" s="4">
        <v>50</v>
      </c>
      <c r="B273" s="4">
        <v>0</v>
      </c>
      <c r="C273" s="4">
        <v>0</v>
      </c>
      <c r="D273" s="4">
        <v>1</v>
      </c>
      <c r="E273" s="4">
        <v>216</v>
      </c>
      <c r="F273" s="4">
        <f ca="1">ROUND(Source!AP264,O273)</f>
        <v>6601.1</v>
      </c>
      <c r="G273" s="4" t="s">
        <v>685</v>
      </c>
      <c r="H273" s="4" t="s">
        <v>686</v>
      </c>
      <c r="I273" s="4"/>
      <c r="J273" s="4"/>
      <c r="K273" s="4">
        <v>216</v>
      </c>
      <c r="L273" s="4">
        <v>8</v>
      </c>
      <c r="M273" s="4">
        <v>3</v>
      </c>
      <c r="N273" s="4" t="s">
        <v>463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6601.1</v>
      </c>
      <c r="X273" s="4">
        <v>1</v>
      </c>
      <c r="Y273" s="4">
        <v>6601.1</v>
      </c>
      <c r="Z273" s="4"/>
      <c r="AA273" s="4"/>
      <c r="AB273" s="4"/>
    </row>
    <row r="274" spans="1:28">
      <c r="A274" s="4">
        <v>50</v>
      </c>
      <c r="B274" s="4">
        <v>0</v>
      </c>
      <c r="C274" s="4">
        <v>0</v>
      </c>
      <c r="D274" s="4">
        <v>1</v>
      </c>
      <c r="E274" s="4">
        <v>223</v>
      </c>
      <c r="F274" s="4">
        <f ca="1">ROUND(Source!AQ264,O274)</f>
        <v>0</v>
      </c>
      <c r="G274" s="4" t="s">
        <v>687</v>
      </c>
      <c r="H274" s="4" t="s">
        <v>688</v>
      </c>
      <c r="I274" s="4"/>
      <c r="J274" s="4"/>
      <c r="K274" s="4">
        <v>223</v>
      </c>
      <c r="L274" s="4">
        <v>9</v>
      </c>
      <c r="M274" s="4">
        <v>3</v>
      </c>
      <c r="N274" s="4" t="s">
        <v>463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>
      <c r="A275" s="4">
        <v>50</v>
      </c>
      <c r="B275" s="4">
        <v>0</v>
      </c>
      <c r="C275" s="4">
        <v>0</v>
      </c>
      <c r="D275" s="4">
        <v>1</v>
      </c>
      <c r="E275" s="4">
        <v>229</v>
      </c>
      <c r="F275" s="4">
        <f ca="1">ROUND(Source!AZ264,O275)</f>
        <v>6601.1</v>
      </c>
      <c r="G275" s="4" t="s">
        <v>689</v>
      </c>
      <c r="H275" s="4" t="s">
        <v>690</v>
      </c>
      <c r="I275" s="4"/>
      <c r="J275" s="4"/>
      <c r="K275" s="4">
        <v>229</v>
      </c>
      <c r="L275" s="4">
        <v>10</v>
      </c>
      <c r="M275" s="4">
        <v>3</v>
      </c>
      <c r="N275" s="4" t="s">
        <v>463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6601.1</v>
      </c>
      <c r="X275" s="4">
        <v>1</v>
      </c>
      <c r="Y275" s="4">
        <v>6601.1</v>
      </c>
      <c r="Z275" s="4"/>
      <c r="AA275" s="4"/>
      <c r="AB275" s="4"/>
    </row>
    <row r="276" spans="1:28">
      <c r="A276" s="4">
        <v>50</v>
      </c>
      <c r="B276" s="4">
        <v>0</v>
      </c>
      <c r="C276" s="4">
        <v>0</v>
      </c>
      <c r="D276" s="4">
        <v>1</v>
      </c>
      <c r="E276" s="4">
        <v>203</v>
      </c>
      <c r="F276" s="4">
        <f ca="1">ROUND(Source!Q264,O276)</f>
        <v>521.87</v>
      </c>
      <c r="G276" s="4" t="s">
        <v>691</v>
      </c>
      <c r="H276" s="4" t="s">
        <v>692</v>
      </c>
      <c r="I276" s="4"/>
      <c r="J276" s="4"/>
      <c r="K276" s="4">
        <v>203</v>
      </c>
      <c r="L276" s="4">
        <v>11</v>
      </c>
      <c r="M276" s="4">
        <v>3</v>
      </c>
      <c r="N276" s="4" t="s">
        <v>463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521.87</v>
      </c>
      <c r="X276" s="4">
        <v>1</v>
      </c>
      <c r="Y276" s="4">
        <v>521.87</v>
      </c>
      <c r="Z276" s="4"/>
      <c r="AA276" s="4"/>
      <c r="AB276" s="4"/>
    </row>
    <row r="277" spans="1:28">
      <c r="A277" s="4">
        <v>50</v>
      </c>
      <c r="B277" s="4">
        <v>0</v>
      </c>
      <c r="C277" s="4">
        <v>0</v>
      </c>
      <c r="D277" s="4">
        <v>1</v>
      </c>
      <c r="E277" s="4">
        <v>231</v>
      </c>
      <c r="F277" s="4">
        <f ca="1">ROUND(Source!BB264,O277)</f>
        <v>0</v>
      </c>
      <c r="G277" s="4" t="s">
        <v>693</v>
      </c>
      <c r="H277" s="4" t="s">
        <v>694</v>
      </c>
      <c r="I277" s="4"/>
      <c r="J277" s="4"/>
      <c r="K277" s="4">
        <v>231</v>
      </c>
      <c r="L277" s="4">
        <v>12</v>
      </c>
      <c r="M277" s="4">
        <v>3</v>
      </c>
      <c r="N277" s="4" t="s">
        <v>463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>
      <c r="A278" s="4">
        <v>50</v>
      </c>
      <c r="B278" s="4">
        <v>0</v>
      </c>
      <c r="C278" s="4">
        <v>0</v>
      </c>
      <c r="D278" s="4">
        <v>1</v>
      </c>
      <c r="E278" s="4">
        <v>204</v>
      </c>
      <c r="F278" s="4">
        <f ca="1">ROUND(Source!R264,O278)</f>
        <v>265.22000000000003</v>
      </c>
      <c r="G278" s="4" t="s">
        <v>695</v>
      </c>
      <c r="H278" s="4" t="s">
        <v>696</v>
      </c>
      <c r="I278" s="4"/>
      <c r="J278" s="4"/>
      <c r="K278" s="4">
        <v>204</v>
      </c>
      <c r="L278" s="4">
        <v>13</v>
      </c>
      <c r="M278" s="4">
        <v>3</v>
      </c>
      <c r="N278" s="4" t="s">
        <v>463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265.22000000000003</v>
      </c>
      <c r="X278" s="4">
        <v>1</v>
      </c>
      <c r="Y278" s="4">
        <v>265.22000000000003</v>
      </c>
      <c r="Z278" s="4"/>
      <c r="AA278" s="4"/>
      <c r="AB278" s="4"/>
    </row>
    <row r="279" spans="1:28">
      <c r="A279" s="4">
        <v>50</v>
      </c>
      <c r="B279" s="4">
        <v>0</v>
      </c>
      <c r="C279" s="4">
        <v>0</v>
      </c>
      <c r="D279" s="4">
        <v>1</v>
      </c>
      <c r="E279" s="4">
        <v>205</v>
      </c>
      <c r="F279" s="4">
        <f ca="1">ROUND(Source!S264,O279)</f>
        <v>7972.05</v>
      </c>
      <c r="G279" s="4" t="s">
        <v>697</v>
      </c>
      <c r="H279" s="4" t="s">
        <v>698</v>
      </c>
      <c r="I279" s="4"/>
      <c r="J279" s="4"/>
      <c r="K279" s="4">
        <v>205</v>
      </c>
      <c r="L279" s="4">
        <v>14</v>
      </c>
      <c r="M279" s="4">
        <v>3</v>
      </c>
      <c r="N279" s="4" t="s">
        <v>463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7972.05</v>
      </c>
      <c r="X279" s="4">
        <v>1</v>
      </c>
      <c r="Y279" s="4">
        <v>7972.05</v>
      </c>
      <c r="Z279" s="4"/>
      <c r="AA279" s="4"/>
      <c r="AB279" s="4"/>
    </row>
    <row r="280" spans="1:28">
      <c r="A280" s="4">
        <v>50</v>
      </c>
      <c r="B280" s="4">
        <v>0</v>
      </c>
      <c r="C280" s="4">
        <v>0</v>
      </c>
      <c r="D280" s="4">
        <v>1</v>
      </c>
      <c r="E280" s="4">
        <v>232</v>
      </c>
      <c r="F280" s="4">
        <f ca="1">ROUND(Source!BC264,O280)</f>
        <v>0</v>
      </c>
      <c r="G280" s="4" t="s">
        <v>699</v>
      </c>
      <c r="H280" s="4" t="s">
        <v>700</v>
      </c>
      <c r="I280" s="4"/>
      <c r="J280" s="4"/>
      <c r="K280" s="4">
        <v>232</v>
      </c>
      <c r="L280" s="4">
        <v>15</v>
      </c>
      <c r="M280" s="4">
        <v>3</v>
      </c>
      <c r="N280" s="4" t="s">
        <v>463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>
      <c r="A281" s="4">
        <v>50</v>
      </c>
      <c r="B281" s="4">
        <v>0</v>
      </c>
      <c r="C281" s="4">
        <v>0</v>
      </c>
      <c r="D281" s="4">
        <v>1</v>
      </c>
      <c r="E281" s="4">
        <v>214</v>
      </c>
      <c r="F281" s="4">
        <f ca="1">ROUND(Source!AS264,O281)</f>
        <v>25784.9</v>
      </c>
      <c r="G281" s="4" t="s">
        <v>701</v>
      </c>
      <c r="H281" s="4" t="s">
        <v>702</v>
      </c>
      <c r="I281" s="4"/>
      <c r="J281" s="4"/>
      <c r="K281" s="4">
        <v>214</v>
      </c>
      <c r="L281" s="4">
        <v>16</v>
      </c>
      <c r="M281" s="4">
        <v>1</v>
      </c>
      <c r="N281" s="4" t="s">
        <v>463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25784.9</v>
      </c>
      <c r="X281" s="4">
        <v>1</v>
      </c>
      <c r="Y281" s="4">
        <v>25784.9</v>
      </c>
      <c r="Z281" s="4"/>
      <c r="AA281" s="4"/>
      <c r="AB281" s="4"/>
    </row>
    <row r="282" spans="1:28">
      <c r="A282" s="4">
        <v>50</v>
      </c>
      <c r="B282" s="4">
        <v>0</v>
      </c>
      <c r="C282" s="4">
        <v>0</v>
      </c>
      <c r="D282" s="4">
        <v>1</v>
      </c>
      <c r="E282" s="4">
        <v>215</v>
      </c>
      <c r="F282" s="4">
        <f ca="1">ROUND(Source!AT264,O282)</f>
        <v>22289.02</v>
      </c>
      <c r="G282" s="4" t="s">
        <v>703</v>
      </c>
      <c r="H282" s="4" t="s">
        <v>704</v>
      </c>
      <c r="I282" s="4"/>
      <c r="J282" s="4"/>
      <c r="K282" s="4">
        <v>215</v>
      </c>
      <c r="L282" s="4">
        <v>17</v>
      </c>
      <c r="M282" s="4">
        <v>1</v>
      </c>
      <c r="N282" s="4" t="s">
        <v>463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22289.02</v>
      </c>
      <c r="X282" s="4">
        <v>1</v>
      </c>
      <c r="Y282" s="4">
        <v>22289.02</v>
      </c>
      <c r="Z282" s="4"/>
      <c r="AA282" s="4"/>
      <c r="AB282" s="4"/>
    </row>
    <row r="283" spans="1:28">
      <c r="A283" s="4">
        <v>50</v>
      </c>
      <c r="B283" s="4">
        <v>0</v>
      </c>
      <c r="C283" s="4">
        <v>0</v>
      </c>
      <c r="D283" s="4">
        <v>1</v>
      </c>
      <c r="E283" s="4">
        <v>217</v>
      </c>
      <c r="F283" s="4">
        <f ca="1">ROUND(Source!AU264,O283)</f>
        <v>0</v>
      </c>
      <c r="G283" s="4" t="s">
        <v>705</v>
      </c>
      <c r="H283" s="4" t="s">
        <v>706</v>
      </c>
      <c r="I283" s="4"/>
      <c r="J283" s="4"/>
      <c r="K283" s="4">
        <v>217</v>
      </c>
      <c r="L283" s="4">
        <v>18</v>
      </c>
      <c r="M283" s="4">
        <v>1</v>
      </c>
      <c r="N283" s="4" t="s">
        <v>463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>
      <c r="A284" s="4">
        <v>50</v>
      </c>
      <c r="B284" s="4">
        <v>0</v>
      </c>
      <c r="C284" s="4">
        <v>0</v>
      </c>
      <c r="D284" s="4">
        <v>1</v>
      </c>
      <c r="E284" s="4">
        <v>230</v>
      </c>
      <c r="F284" s="4">
        <f ca="1">ROUND(Source!BA264,O284)</f>
        <v>0</v>
      </c>
      <c r="G284" s="4" t="s">
        <v>707</v>
      </c>
      <c r="H284" s="4" t="s">
        <v>708</v>
      </c>
      <c r="I284" s="4"/>
      <c r="J284" s="4"/>
      <c r="K284" s="4">
        <v>230</v>
      </c>
      <c r="L284" s="4">
        <v>19</v>
      </c>
      <c r="M284" s="4">
        <v>3</v>
      </c>
      <c r="N284" s="4" t="s">
        <v>463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>
      <c r="A285" s="4">
        <v>50</v>
      </c>
      <c r="B285" s="4">
        <v>0</v>
      </c>
      <c r="C285" s="4">
        <v>0</v>
      </c>
      <c r="D285" s="4">
        <v>1</v>
      </c>
      <c r="E285" s="4">
        <v>206</v>
      </c>
      <c r="F285" s="4">
        <f ca="1">ROUND(Source!T264,O285)</f>
        <v>0</v>
      </c>
      <c r="G285" s="4" t="s">
        <v>709</v>
      </c>
      <c r="H285" s="4" t="s">
        <v>710</v>
      </c>
      <c r="I285" s="4"/>
      <c r="J285" s="4"/>
      <c r="K285" s="4">
        <v>206</v>
      </c>
      <c r="L285" s="4">
        <v>20</v>
      </c>
      <c r="M285" s="4">
        <v>3</v>
      </c>
      <c r="N285" s="4" t="s">
        <v>463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>
      <c r="A286" s="4">
        <v>50</v>
      </c>
      <c r="B286" s="4">
        <v>0</v>
      </c>
      <c r="C286" s="4">
        <v>0</v>
      </c>
      <c r="D286" s="4">
        <v>1</v>
      </c>
      <c r="E286" s="4">
        <v>207</v>
      </c>
      <c r="F286" s="4">
        <f ca="1">ROUND(Source!U264,O286)</f>
        <v>15.036735</v>
      </c>
      <c r="G286" s="4" t="s">
        <v>711</v>
      </c>
      <c r="H286" s="4" t="s">
        <v>712</v>
      </c>
      <c r="I286" s="4"/>
      <c r="J286" s="4"/>
      <c r="K286" s="4">
        <v>207</v>
      </c>
      <c r="L286" s="4">
        <v>21</v>
      </c>
      <c r="M286" s="4">
        <v>3</v>
      </c>
      <c r="N286" s="4" t="s">
        <v>463</v>
      </c>
      <c r="O286" s="4">
        <v>7</v>
      </c>
      <c r="P286" s="4"/>
      <c r="Q286" s="4"/>
      <c r="R286" s="4"/>
      <c r="S286" s="4"/>
      <c r="T286" s="4"/>
      <c r="U286" s="4"/>
      <c r="V286" s="4"/>
      <c r="W286" s="4">
        <v>15.036735</v>
      </c>
      <c r="X286" s="4">
        <v>1</v>
      </c>
      <c r="Y286" s="4">
        <v>15.036735</v>
      </c>
      <c r="Z286" s="4"/>
      <c r="AA286" s="4"/>
      <c r="AB286" s="4"/>
    </row>
    <row r="287" spans="1:28">
      <c r="A287" s="4">
        <v>50</v>
      </c>
      <c r="B287" s="4">
        <v>0</v>
      </c>
      <c r="C287" s="4">
        <v>0</v>
      </c>
      <c r="D287" s="4">
        <v>1</v>
      </c>
      <c r="E287" s="4">
        <v>208</v>
      </c>
      <c r="F287" s="4">
        <f ca="1">ROUND(Source!V264,O287)</f>
        <v>0.50531999999999999</v>
      </c>
      <c r="G287" s="4" t="s">
        <v>713</v>
      </c>
      <c r="H287" s="4" t="s">
        <v>714</v>
      </c>
      <c r="I287" s="4"/>
      <c r="J287" s="4"/>
      <c r="K287" s="4">
        <v>208</v>
      </c>
      <c r="L287" s="4">
        <v>22</v>
      </c>
      <c r="M287" s="4">
        <v>3</v>
      </c>
      <c r="N287" s="4" t="s">
        <v>463</v>
      </c>
      <c r="O287" s="4">
        <v>7</v>
      </c>
      <c r="P287" s="4"/>
      <c r="Q287" s="4"/>
      <c r="R287" s="4"/>
      <c r="S287" s="4"/>
      <c r="T287" s="4"/>
      <c r="U287" s="4"/>
      <c r="V287" s="4"/>
      <c r="W287" s="4">
        <v>0.50531999999999999</v>
      </c>
      <c r="X287" s="4">
        <v>1</v>
      </c>
      <c r="Y287" s="4">
        <v>0.50531999999999999</v>
      </c>
      <c r="Z287" s="4"/>
      <c r="AA287" s="4"/>
      <c r="AB287" s="4"/>
    </row>
    <row r="288" spans="1:28">
      <c r="A288" s="4">
        <v>50</v>
      </c>
      <c r="B288" s="4">
        <v>0</v>
      </c>
      <c r="C288" s="4">
        <v>0</v>
      </c>
      <c r="D288" s="4">
        <v>1</v>
      </c>
      <c r="E288" s="4">
        <v>209</v>
      </c>
      <c r="F288" s="4">
        <f ca="1">ROUND(Source!W264,O288)</f>
        <v>0</v>
      </c>
      <c r="G288" s="4" t="s">
        <v>715</v>
      </c>
      <c r="H288" s="4" t="s">
        <v>716</v>
      </c>
      <c r="I288" s="4"/>
      <c r="J288" s="4"/>
      <c r="K288" s="4">
        <v>209</v>
      </c>
      <c r="L288" s="4">
        <v>23</v>
      </c>
      <c r="M288" s="4">
        <v>1</v>
      </c>
      <c r="N288" s="4" t="s">
        <v>463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>
      <c r="A289" s="4">
        <v>50</v>
      </c>
      <c r="B289" s="4">
        <v>0</v>
      </c>
      <c r="C289" s="4">
        <v>0</v>
      </c>
      <c r="D289" s="4">
        <v>1</v>
      </c>
      <c r="E289" s="4">
        <v>233</v>
      </c>
      <c r="F289" s="4">
        <f ca="1">ROUND(Source!BD264,O289)</f>
        <v>0</v>
      </c>
      <c r="G289" s="4" t="s">
        <v>717</v>
      </c>
      <c r="H289" s="4" t="s">
        <v>718</v>
      </c>
      <c r="I289" s="4"/>
      <c r="J289" s="4"/>
      <c r="K289" s="4">
        <v>233</v>
      </c>
      <c r="L289" s="4">
        <v>24</v>
      </c>
      <c r="M289" s="4">
        <v>1</v>
      </c>
      <c r="N289" s="4" t="s">
        <v>463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0</v>
      </c>
      <c r="F290" s="4">
        <f ca="1">ROUND(Source!X264,O290)</f>
        <v>7987.12</v>
      </c>
      <c r="G290" s="4" t="s">
        <v>719</v>
      </c>
      <c r="H290" s="4" t="s">
        <v>720</v>
      </c>
      <c r="I290" s="4"/>
      <c r="J290" s="4"/>
      <c r="K290" s="4">
        <v>210</v>
      </c>
      <c r="L290" s="4">
        <v>25</v>
      </c>
      <c r="M290" s="4">
        <v>3</v>
      </c>
      <c r="N290" s="4" t="s">
        <v>463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7987.12</v>
      </c>
      <c r="X290" s="4">
        <v>1</v>
      </c>
      <c r="Y290" s="4">
        <v>7987.12</v>
      </c>
      <c r="Z290" s="4"/>
      <c r="AA290" s="4"/>
      <c r="AB290" s="4"/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0</v>
      </c>
      <c r="F291" s="4">
        <f ca="1">ROUND(Source!Y264,O291)</f>
        <v>4200.3900000000003</v>
      </c>
      <c r="G291" s="4" t="s">
        <v>721</v>
      </c>
      <c r="H291" s="4" t="s">
        <v>722</v>
      </c>
      <c r="I291" s="4"/>
      <c r="J291" s="4"/>
      <c r="K291" s="4">
        <v>211</v>
      </c>
      <c r="L291" s="4">
        <v>26</v>
      </c>
      <c r="M291" s="4">
        <v>3</v>
      </c>
      <c r="N291" s="4" t="s">
        <v>463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4200.3900000000003</v>
      </c>
      <c r="X291" s="4">
        <v>1</v>
      </c>
      <c r="Y291" s="4">
        <v>4200.3900000000003</v>
      </c>
      <c r="Z291" s="4"/>
      <c r="AA291" s="4"/>
      <c r="AB291" s="4"/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224</v>
      </c>
      <c r="F292" s="4">
        <f ca="1">ROUND(Source!AR264,O292)</f>
        <v>54675.02</v>
      </c>
      <c r="G292" s="4" t="s">
        <v>723</v>
      </c>
      <c r="H292" s="4" t="s">
        <v>724</v>
      </c>
      <c r="I292" s="4"/>
      <c r="J292" s="4"/>
      <c r="K292" s="4">
        <v>224</v>
      </c>
      <c r="L292" s="4">
        <v>27</v>
      </c>
      <c r="M292" s="4">
        <v>3</v>
      </c>
      <c r="N292" s="4" t="s">
        <v>463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54675.02</v>
      </c>
      <c r="X292" s="4">
        <v>1</v>
      </c>
      <c r="Y292" s="4">
        <v>54675.02</v>
      </c>
      <c r="Z292" s="4"/>
      <c r="AA292" s="4"/>
      <c r="AB292" s="4"/>
    </row>
    <row r="293" spans="1:28">
      <c r="A293" s="4">
        <v>50</v>
      </c>
      <c r="B293" s="4">
        <v>1</v>
      </c>
      <c r="C293" s="4">
        <v>0</v>
      </c>
      <c r="D293" s="4">
        <v>2</v>
      </c>
      <c r="E293" s="4">
        <v>201</v>
      </c>
      <c r="F293" s="4">
        <f ca="1">ROUND(ROUND(F266,0),O293)</f>
        <v>42488</v>
      </c>
      <c r="G293" s="4" t="s">
        <v>919</v>
      </c>
      <c r="H293" s="4" t="s">
        <v>920</v>
      </c>
      <c r="I293" s="4"/>
      <c r="J293" s="4"/>
      <c r="K293" s="4">
        <v>212</v>
      </c>
      <c r="L293" s="4">
        <v>28</v>
      </c>
      <c r="M293" s="4">
        <v>0</v>
      </c>
      <c r="N293" s="4" t="s">
        <v>463</v>
      </c>
      <c r="O293" s="4">
        <v>0</v>
      </c>
      <c r="P293" s="4"/>
      <c r="Q293" s="4"/>
      <c r="R293" s="4"/>
      <c r="S293" s="4"/>
      <c r="T293" s="4"/>
      <c r="U293" s="4"/>
      <c r="V293" s="4"/>
      <c r="W293" s="4">
        <v>35886</v>
      </c>
      <c r="X293" s="4">
        <v>1</v>
      </c>
      <c r="Y293" s="4">
        <v>35886</v>
      </c>
      <c r="Z293" s="4"/>
      <c r="AA293" s="4"/>
      <c r="AB293" s="4"/>
    </row>
    <row r="294" spans="1:28">
      <c r="A294" s="4">
        <v>50</v>
      </c>
      <c r="B294" s="4">
        <v>1</v>
      </c>
      <c r="C294" s="4">
        <v>0</v>
      </c>
      <c r="D294" s="4">
        <v>2</v>
      </c>
      <c r="E294" s="4">
        <v>210</v>
      </c>
      <c r="F294" s="4">
        <f ca="1">ROUND(ROUND(F290,0),O294)</f>
        <v>7987</v>
      </c>
      <c r="G294" s="4" t="s">
        <v>921</v>
      </c>
      <c r="H294" s="4" t="s">
        <v>720</v>
      </c>
      <c r="I294" s="4"/>
      <c r="J294" s="4"/>
      <c r="K294" s="4">
        <v>212</v>
      </c>
      <c r="L294" s="4">
        <v>29</v>
      </c>
      <c r="M294" s="4">
        <v>0</v>
      </c>
      <c r="N294" s="4" t="s">
        <v>463</v>
      </c>
      <c r="O294" s="4">
        <v>0</v>
      </c>
      <c r="P294" s="4"/>
      <c r="Q294" s="4"/>
      <c r="R294" s="4"/>
      <c r="S294" s="4"/>
      <c r="T294" s="4"/>
      <c r="U294" s="4"/>
      <c r="V294" s="4"/>
      <c r="W294" s="4">
        <v>7987</v>
      </c>
      <c r="X294" s="4">
        <v>1</v>
      </c>
      <c r="Y294" s="4">
        <v>7987</v>
      </c>
      <c r="Z294" s="4"/>
      <c r="AA294" s="4"/>
      <c r="AB294" s="4"/>
    </row>
    <row r="295" spans="1:28">
      <c r="A295" s="4">
        <v>50</v>
      </c>
      <c r="B295" s="4">
        <v>1</v>
      </c>
      <c r="C295" s="4">
        <v>0</v>
      </c>
      <c r="D295" s="4">
        <v>2</v>
      </c>
      <c r="E295" s="4">
        <v>211</v>
      </c>
      <c r="F295" s="4">
        <f ca="1">ROUND(ROUND(F291,0),O295)</f>
        <v>4200</v>
      </c>
      <c r="G295" s="4" t="s">
        <v>922</v>
      </c>
      <c r="H295" s="4" t="s">
        <v>722</v>
      </c>
      <c r="I295" s="4"/>
      <c r="J295" s="4"/>
      <c r="K295" s="4">
        <v>212</v>
      </c>
      <c r="L295" s="4">
        <v>30</v>
      </c>
      <c r="M295" s="4">
        <v>0</v>
      </c>
      <c r="N295" s="4" t="s">
        <v>463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4200</v>
      </c>
      <c r="X295" s="4">
        <v>1</v>
      </c>
      <c r="Y295" s="4">
        <v>4200</v>
      </c>
      <c r="Z295" s="4"/>
      <c r="AA295" s="4"/>
      <c r="AB295" s="4"/>
    </row>
    <row r="296" spans="1:28">
      <c r="A296" s="4">
        <v>50</v>
      </c>
      <c r="B296" s="4">
        <v>1</v>
      </c>
      <c r="C296" s="4">
        <v>0</v>
      </c>
      <c r="D296" s="4">
        <v>2</v>
      </c>
      <c r="E296" s="4">
        <v>0</v>
      </c>
      <c r="F296" s="4">
        <v>0</v>
      </c>
      <c r="G296" s="4" t="s">
        <v>923</v>
      </c>
      <c r="H296" s="4" t="s">
        <v>924</v>
      </c>
      <c r="I296" s="4"/>
      <c r="J296" s="4"/>
      <c r="K296" s="4">
        <v>212</v>
      </c>
      <c r="L296" s="4">
        <v>31</v>
      </c>
      <c r="M296" s="4">
        <v>0</v>
      </c>
      <c r="N296" s="4" t="s">
        <v>463</v>
      </c>
      <c r="O296" s="4">
        <v>-1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>
      <c r="A297" s="4">
        <v>50</v>
      </c>
      <c r="B297" s="4">
        <v>1</v>
      </c>
      <c r="C297" s="4">
        <v>0</v>
      </c>
      <c r="D297" s="4">
        <v>2</v>
      </c>
      <c r="E297" s="4">
        <v>0</v>
      </c>
      <c r="F297" s="4">
        <f>ROUND(ROUND(F296*0.019,2),O297)</f>
        <v>0</v>
      </c>
      <c r="G297" s="4" t="s">
        <v>925</v>
      </c>
      <c r="H297" s="4" t="s">
        <v>926</v>
      </c>
      <c r="I297" s="4"/>
      <c r="J297" s="4"/>
      <c r="K297" s="4">
        <v>212</v>
      </c>
      <c r="L297" s="4">
        <v>32</v>
      </c>
      <c r="M297" s="4">
        <v>0</v>
      </c>
      <c r="N297" s="4" t="s">
        <v>463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>
      <c r="A298" s="4">
        <v>50</v>
      </c>
      <c r="B298" s="4">
        <v>1</v>
      </c>
      <c r="C298" s="4">
        <v>0</v>
      </c>
      <c r="D298" s="4">
        <v>2</v>
      </c>
      <c r="E298" s="4">
        <v>0</v>
      </c>
      <c r="F298" s="4">
        <f>ROUND(F296+F297,O298)</f>
        <v>0</v>
      </c>
      <c r="G298" s="4" t="s">
        <v>927</v>
      </c>
      <c r="H298" s="4" t="s">
        <v>924</v>
      </c>
      <c r="I298" s="4"/>
      <c r="J298" s="4"/>
      <c r="K298" s="4">
        <v>212</v>
      </c>
      <c r="L298" s="4">
        <v>33</v>
      </c>
      <c r="M298" s="4">
        <v>0</v>
      </c>
      <c r="N298" s="4" t="s">
        <v>463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>
      <c r="A299" s="4">
        <v>50</v>
      </c>
      <c r="B299" s="4">
        <v>1</v>
      </c>
      <c r="C299" s="4">
        <v>0</v>
      </c>
      <c r="D299" s="4">
        <v>2</v>
      </c>
      <c r="E299" s="4">
        <v>0</v>
      </c>
      <c r="F299" s="4">
        <f>ROUND(ROUND(F298*0.2,2),O299)</f>
        <v>0</v>
      </c>
      <c r="G299" s="4" t="s">
        <v>928</v>
      </c>
      <c r="H299" s="4" t="s">
        <v>929</v>
      </c>
      <c r="I299" s="4"/>
      <c r="J299" s="4"/>
      <c r="K299" s="4">
        <v>212</v>
      </c>
      <c r="L299" s="4">
        <v>34</v>
      </c>
      <c r="M299" s="4">
        <v>0</v>
      </c>
      <c r="N299" s="4" t="s">
        <v>463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>
      <c r="A300" s="4">
        <v>50</v>
      </c>
      <c r="B300" s="4">
        <v>1</v>
      </c>
      <c r="C300" s="4">
        <v>0</v>
      </c>
      <c r="D300" s="4">
        <v>2</v>
      </c>
      <c r="E300" s="4">
        <v>213</v>
      </c>
      <c r="F300" s="4">
        <f>ROUND(F298+F299,O300)</f>
        <v>0</v>
      </c>
      <c r="G300" s="4" t="s">
        <v>930</v>
      </c>
      <c r="H300" s="4" t="s">
        <v>723</v>
      </c>
      <c r="I300" s="4"/>
      <c r="J300" s="4"/>
      <c r="K300" s="4">
        <v>212</v>
      </c>
      <c r="L300" s="4">
        <v>35</v>
      </c>
      <c r="M300" s="4">
        <v>0</v>
      </c>
      <c r="N300" s="4" t="s">
        <v>463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3" spans="1:28">
      <c r="A303">
        <v>70</v>
      </c>
      <c r="B303">
        <v>1</v>
      </c>
      <c r="D303">
        <v>1</v>
      </c>
      <c r="E303" t="s">
        <v>931</v>
      </c>
      <c r="F303" t="s">
        <v>932</v>
      </c>
      <c r="G303">
        <v>1</v>
      </c>
      <c r="H303">
        <v>0</v>
      </c>
      <c r="I303" t="s">
        <v>463</v>
      </c>
      <c r="J303">
        <v>1</v>
      </c>
      <c r="K303">
        <v>0</v>
      </c>
      <c r="L303" t="s">
        <v>463</v>
      </c>
      <c r="M303" t="s">
        <v>463</v>
      </c>
      <c r="N303">
        <v>0</v>
      </c>
      <c r="P303" t="s">
        <v>933</v>
      </c>
    </row>
    <row r="304" spans="1:28">
      <c r="A304">
        <v>70</v>
      </c>
      <c r="B304">
        <v>1</v>
      </c>
      <c r="D304">
        <v>2</v>
      </c>
      <c r="E304" t="s">
        <v>934</v>
      </c>
      <c r="F304" t="s">
        <v>935</v>
      </c>
      <c r="G304">
        <v>0</v>
      </c>
      <c r="H304">
        <v>0</v>
      </c>
      <c r="I304" t="s">
        <v>463</v>
      </c>
      <c r="J304">
        <v>1</v>
      </c>
      <c r="K304">
        <v>0</v>
      </c>
      <c r="L304" t="s">
        <v>463</v>
      </c>
      <c r="M304" t="s">
        <v>463</v>
      </c>
      <c r="N304">
        <v>0</v>
      </c>
      <c r="P304" t="s">
        <v>936</v>
      </c>
    </row>
    <row r="305" spans="1:16">
      <c r="A305">
        <v>70</v>
      </c>
      <c r="B305">
        <v>1</v>
      </c>
      <c r="D305">
        <v>3</v>
      </c>
      <c r="E305" t="s">
        <v>937</v>
      </c>
      <c r="F305" t="s">
        <v>938</v>
      </c>
      <c r="G305">
        <v>0</v>
      </c>
      <c r="H305">
        <v>0</v>
      </c>
      <c r="I305" t="s">
        <v>463</v>
      </c>
      <c r="J305">
        <v>1</v>
      </c>
      <c r="K305">
        <v>0</v>
      </c>
      <c r="L305" t="s">
        <v>463</v>
      </c>
      <c r="M305" t="s">
        <v>463</v>
      </c>
      <c r="N305">
        <v>0</v>
      </c>
      <c r="P305" t="s">
        <v>939</v>
      </c>
    </row>
    <row r="306" spans="1:16">
      <c r="A306">
        <v>70</v>
      </c>
      <c r="B306">
        <v>1</v>
      </c>
      <c r="D306">
        <v>4</v>
      </c>
      <c r="E306" t="s">
        <v>940</v>
      </c>
      <c r="F306" t="s">
        <v>941</v>
      </c>
      <c r="G306">
        <v>1</v>
      </c>
      <c r="H306">
        <v>0</v>
      </c>
      <c r="I306" t="s">
        <v>463</v>
      </c>
      <c r="J306">
        <v>2</v>
      </c>
      <c r="K306">
        <v>0</v>
      </c>
      <c r="L306" t="s">
        <v>463</v>
      </c>
      <c r="M306" t="s">
        <v>463</v>
      </c>
      <c r="N306">
        <v>0</v>
      </c>
      <c r="P306" t="s">
        <v>463</v>
      </c>
    </row>
    <row r="307" spans="1:16">
      <c r="A307">
        <v>70</v>
      </c>
      <c r="B307">
        <v>1</v>
      </c>
      <c r="D307">
        <v>5</v>
      </c>
      <c r="E307" t="s">
        <v>942</v>
      </c>
      <c r="F307" t="s">
        <v>943</v>
      </c>
      <c r="G307">
        <v>0</v>
      </c>
      <c r="H307">
        <v>0</v>
      </c>
      <c r="I307" t="s">
        <v>463</v>
      </c>
      <c r="J307">
        <v>2</v>
      </c>
      <c r="K307">
        <v>0</v>
      </c>
      <c r="L307" t="s">
        <v>463</v>
      </c>
      <c r="M307" t="s">
        <v>463</v>
      </c>
      <c r="N307">
        <v>0</v>
      </c>
      <c r="P307" t="s">
        <v>463</v>
      </c>
    </row>
    <row r="308" spans="1:16">
      <c r="A308">
        <v>70</v>
      </c>
      <c r="B308">
        <v>1</v>
      </c>
      <c r="D308">
        <v>6</v>
      </c>
      <c r="E308" t="s">
        <v>944</v>
      </c>
      <c r="F308" t="s">
        <v>945</v>
      </c>
      <c r="G308">
        <v>0</v>
      </c>
      <c r="H308">
        <v>0</v>
      </c>
      <c r="I308" t="s">
        <v>463</v>
      </c>
      <c r="J308">
        <v>2</v>
      </c>
      <c r="K308">
        <v>0</v>
      </c>
      <c r="L308" t="s">
        <v>463</v>
      </c>
      <c r="M308" t="s">
        <v>463</v>
      </c>
      <c r="N308">
        <v>0</v>
      </c>
      <c r="P308" t="s">
        <v>463</v>
      </c>
    </row>
    <row r="309" spans="1:16">
      <c r="A309">
        <v>70</v>
      </c>
      <c r="B309">
        <v>1</v>
      </c>
      <c r="D309">
        <v>7</v>
      </c>
      <c r="E309" t="s">
        <v>946</v>
      </c>
      <c r="F309" t="s">
        <v>947</v>
      </c>
      <c r="G309">
        <v>0</v>
      </c>
      <c r="H309">
        <v>0</v>
      </c>
      <c r="I309" t="s">
        <v>948</v>
      </c>
      <c r="J309">
        <v>0</v>
      </c>
      <c r="K309">
        <v>0</v>
      </c>
      <c r="L309" t="s">
        <v>463</v>
      </c>
      <c r="M309" t="s">
        <v>463</v>
      </c>
      <c r="N309">
        <v>0</v>
      </c>
      <c r="P309" t="s">
        <v>949</v>
      </c>
    </row>
    <row r="310" spans="1:16">
      <c r="A310">
        <v>70</v>
      </c>
      <c r="B310">
        <v>1</v>
      </c>
      <c r="D310">
        <v>8</v>
      </c>
      <c r="E310" t="s">
        <v>950</v>
      </c>
      <c r="F310" t="s">
        <v>951</v>
      </c>
      <c r="G310">
        <v>1</v>
      </c>
      <c r="H310">
        <v>0</v>
      </c>
      <c r="I310" t="s">
        <v>463</v>
      </c>
      <c r="J310">
        <v>5</v>
      </c>
      <c r="K310">
        <v>0</v>
      </c>
      <c r="L310" t="s">
        <v>463</v>
      </c>
      <c r="M310" t="s">
        <v>463</v>
      </c>
      <c r="N310">
        <v>0</v>
      </c>
      <c r="P310" t="s">
        <v>463</v>
      </c>
    </row>
    <row r="311" spans="1:16">
      <c r="A311">
        <v>70</v>
      </c>
      <c r="B311">
        <v>1</v>
      </c>
      <c r="D311">
        <v>9</v>
      </c>
      <c r="E311" t="s">
        <v>952</v>
      </c>
      <c r="F311" t="s">
        <v>953</v>
      </c>
      <c r="G311">
        <v>0</v>
      </c>
      <c r="H311">
        <v>0</v>
      </c>
      <c r="I311" t="s">
        <v>463</v>
      </c>
      <c r="J311">
        <v>5</v>
      </c>
      <c r="K311">
        <v>0</v>
      </c>
      <c r="L311" t="s">
        <v>463</v>
      </c>
      <c r="M311" t="s">
        <v>463</v>
      </c>
      <c r="N311">
        <v>0</v>
      </c>
      <c r="P311" t="s">
        <v>954</v>
      </c>
    </row>
    <row r="312" spans="1:16">
      <c r="A312">
        <v>70</v>
      </c>
      <c r="B312">
        <v>1</v>
      </c>
      <c r="D312">
        <v>10</v>
      </c>
      <c r="E312" t="s">
        <v>955</v>
      </c>
      <c r="F312" t="s">
        <v>956</v>
      </c>
      <c r="G312">
        <v>0</v>
      </c>
      <c r="H312">
        <v>0</v>
      </c>
      <c r="I312" t="s">
        <v>957</v>
      </c>
      <c r="J312">
        <v>5</v>
      </c>
      <c r="K312">
        <v>0</v>
      </c>
      <c r="L312" t="s">
        <v>463</v>
      </c>
      <c r="M312" t="s">
        <v>463</v>
      </c>
      <c r="N312">
        <v>0</v>
      </c>
      <c r="P312" t="s">
        <v>958</v>
      </c>
    </row>
    <row r="313" spans="1:16">
      <c r="A313">
        <v>70</v>
      </c>
      <c r="B313">
        <v>1</v>
      </c>
      <c r="D313">
        <v>11</v>
      </c>
      <c r="E313" t="s">
        <v>959</v>
      </c>
      <c r="F313" t="s">
        <v>960</v>
      </c>
      <c r="G313">
        <v>0</v>
      </c>
      <c r="H313">
        <v>0</v>
      </c>
      <c r="I313" t="s">
        <v>961</v>
      </c>
      <c r="J313">
        <v>0</v>
      </c>
      <c r="K313">
        <v>0</v>
      </c>
      <c r="L313" t="s">
        <v>463</v>
      </c>
      <c r="M313" t="s">
        <v>463</v>
      </c>
      <c r="N313">
        <v>0</v>
      </c>
      <c r="P313" t="s">
        <v>962</v>
      </c>
    </row>
    <row r="314" spans="1:16">
      <c r="A314">
        <v>70</v>
      </c>
      <c r="B314">
        <v>1</v>
      </c>
      <c r="D314">
        <v>12</v>
      </c>
      <c r="E314" t="s">
        <v>963</v>
      </c>
      <c r="F314" t="s">
        <v>964</v>
      </c>
      <c r="G314">
        <v>0</v>
      </c>
      <c r="H314">
        <v>0</v>
      </c>
      <c r="I314" t="s">
        <v>0</v>
      </c>
      <c r="J314">
        <v>0</v>
      </c>
      <c r="K314">
        <v>0</v>
      </c>
      <c r="L314" t="s">
        <v>463</v>
      </c>
      <c r="M314" t="s">
        <v>463</v>
      </c>
      <c r="N314">
        <v>0</v>
      </c>
      <c r="P314" t="s">
        <v>1</v>
      </c>
    </row>
    <row r="315" spans="1:16">
      <c r="A315">
        <v>70</v>
      </c>
      <c r="B315">
        <v>1</v>
      </c>
      <c r="D315">
        <v>13</v>
      </c>
      <c r="E315" t="s">
        <v>2</v>
      </c>
      <c r="F315" t="s">
        <v>3</v>
      </c>
      <c r="G315">
        <v>0</v>
      </c>
      <c r="H315">
        <v>0</v>
      </c>
      <c r="I315" t="s">
        <v>4</v>
      </c>
      <c r="J315">
        <v>0</v>
      </c>
      <c r="K315">
        <v>0</v>
      </c>
      <c r="L315" t="s">
        <v>463</v>
      </c>
      <c r="M315" t="s">
        <v>463</v>
      </c>
      <c r="N315">
        <v>0</v>
      </c>
      <c r="P315" t="s">
        <v>5</v>
      </c>
    </row>
    <row r="316" spans="1:16">
      <c r="A316">
        <v>70</v>
      </c>
      <c r="B316">
        <v>1</v>
      </c>
      <c r="D316">
        <v>14</v>
      </c>
      <c r="E316" t="s">
        <v>6</v>
      </c>
      <c r="F316" t="s">
        <v>7</v>
      </c>
      <c r="G316">
        <v>0</v>
      </c>
      <c r="H316">
        <v>0</v>
      </c>
      <c r="I316" t="s">
        <v>463</v>
      </c>
      <c r="J316">
        <v>0</v>
      </c>
      <c r="K316">
        <v>0</v>
      </c>
      <c r="L316" t="s">
        <v>463</v>
      </c>
      <c r="M316" t="s">
        <v>463</v>
      </c>
      <c r="N316">
        <v>0</v>
      </c>
      <c r="P316" t="s">
        <v>463</v>
      </c>
    </row>
    <row r="317" spans="1:16">
      <c r="A317">
        <v>70</v>
      </c>
      <c r="B317">
        <v>1</v>
      </c>
      <c r="D317">
        <v>15</v>
      </c>
      <c r="E317" t="s">
        <v>8</v>
      </c>
      <c r="F317" t="s">
        <v>9</v>
      </c>
      <c r="G317">
        <v>0</v>
      </c>
      <c r="H317">
        <v>0</v>
      </c>
      <c r="I317" t="s">
        <v>463</v>
      </c>
      <c r="J317">
        <v>0</v>
      </c>
      <c r="K317">
        <v>0</v>
      </c>
      <c r="L317" t="s">
        <v>463</v>
      </c>
      <c r="M317" t="s">
        <v>463</v>
      </c>
      <c r="N317">
        <v>0</v>
      </c>
      <c r="P317" t="s">
        <v>10</v>
      </c>
    </row>
    <row r="318" spans="1:16">
      <c r="A318">
        <v>70</v>
      </c>
      <c r="B318">
        <v>1</v>
      </c>
      <c r="D318">
        <v>16</v>
      </c>
      <c r="E318" t="s">
        <v>11</v>
      </c>
      <c r="F318" t="s">
        <v>12</v>
      </c>
      <c r="G318">
        <v>0</v>
      </c>
      <c r="H318">
        <v>0</v>
      </c>
      <c r="I318" t="s">
        <v>463</v>
      </c>
      <c r="J318">
        <v>3</v>
      </c>
      <c r="K318">
        <v>0</v>
      </c>
      <c r="L318" t="s">
        <v>463</v>
      </c>
      <c r="M318" t="s">
        <v>463</v>
      </c>
      <c r="N318">
        <v>0</v>
      </c>
      <c r="P318" t="s">
        <v>463</v>
      </c>
    </row>
    <row r="319" spans="1:16">
      <c r="A319">
        <v>70</v>
      </c>
      <c r="B319">
        <v>1</v>
      </c>
      <c r="D319">
        <v>17</v>
      </c>
      <c r="E319" t="s">
        <v>13</v>
      </c>
      <c r="F319" t="s">
        <v>14</v>
      </c>
      <c r="G319">
        <v>1</v>
      </c>
      <c r="H319">
        <v>0</v>
      </c>
      <c r="I319" t="s">
        <v>463</v>
      </c>
      <c r="J319">
        <v>3</v>
      </c>
      <c r="K319">
        <v>0</v>
      </c>
      <c r="L319" t="s">
        <v>463</v>
      </c>
      <c r="M319" t="s">
        <v>463</v>
      </c>
      <c r="N319">
        <v>0</v>
      </c>
      <c r="P319" t="s">
        <v>463</v>
      </c>
    </row>
    <row r="320" spans="1:16">
      <c r="A320">
        <v>70</v>
      </c>
      <c r="B320">
        <v>1</v>
      </c>
      <c r="D320">
        <v>1</v>
      </c>
      <c r="E320" t="s">
        <v>15</v>
      </c>
      <c r="F320" t="s">
        <v>16</v>
      </c>
      <c r="G320">
        <v>0.9</v>
      </c>
      <c r="H320">
        <v>1</v>
      </c>
      <c r="I320" t="s">
        <v>17</v>
      </c>
      <c r="J320">
        <v>0</v>
      </c>
      <c r="K320">
        <v>0</v>
      </c>
      <c r="L320" t="s">
        <v>463</v>
      </c>
      <c r="M320" t="s">
        <v>463</v>
      </c>
      <c r="N320">
        <v>0</v>
      </c>
      <c r="P320" t="s">
        <v>18</v>
      </c>
    </row>
    <row r="321" spans="1:50">
      <c r="A321">
        <v>70</v>
      </c>
      <c r="B321">
        <v>1</v>
      </c>
      <c r="D321">
        <v>2</v>
      </c>
      <c r="E321" t="s">
        <v>19</v>
      </c>
      <c r="F321" t="s">
        <v>20</v>
      </c>
      <c r="G321">
        <v>0.85</v>
      </c>
      <c r="H321">
        <v>1</v>
      </c>
      <c r="I321" t="s">
        <v>21</v>
      </c>
      <c r="J321">
        <v>0</v>
      </c>
      <c r="K321">
        <v>0</v>
      </c>
      <c r="L321" t="s">
        <v>463</v>
      </c>
      <c r="M321" t="s">
        <v>463</v>
      </c>
      <c r="N321">
        <v>0</v>
      </c>
      <c r="P321" t="s">
        <v>22</v>
      </c>
    </row>
    <row r="322" spans="1:50">
      <c r="A322">
        <v>70</v>
      </c>
      <c r="B322">
        <v>1</v>
      </c>
      <c r="D322">
        <v>3</v>
      </c>
      <c r="E322" t="s">
        <v>23</v>
      </c>
      <c r="F322" t="s">
        <v>24</v>
      </c>
      <c r="G322">
        <v>1.03</v>
      </c>
      <c r="H322">
        <v>0</v>
      </c>
      <c r="I322" t="s">
        <v>463</v>
      </c>
      <c r="J322">
        <v>0</v>
      </c>
      <c r="K322">
        <v>0</v>
      </c>
      <c r="L322" t="s">
        <v>463</v>
      </c>
      <c r="M322" t="s">
        <v>463</v>
      </c>
      <c r="N322">
        <v>0</v>
      </c>
      <c r="P322" t="s">
        <v>25</v>
      </c>
    </row>
    <row r="323" spans="1:50">
      <c r="A323">
        <v>70</v>
      </c>
      <c r="B323">
        <v>1</v>
      </c>
      <c r="D323">
        <v>4</v>
      </c>
      <c r="E323" t="s">
        <v>26</v>
      </c>
      <c r="F323" t="s">
        <v>27</v>
      </c>
      <c r="G323">
        <v>1.1499999999999999</v>
      </c>
      <c r="H323">
        <v>0</v>
      </c>
      <c r="I323" t="s">
        <v>463</v>
      </c>
      <c r="J323">
        <v>0</v>
      </c>
      <c r="K323">
        <v>0</v>
      </c>
      <c r="L323" t="s">
        <v>463</v>
      </c>
      <c r="M323" t="s">
        <v>463</v>
      </c>
      <c r="N323">
        <v>0</v>
      </c>
      <c r="P323" t="s">
        <v>28</v>
      </c>
    </row>
    <row r="324" spans="1:50">
      <c r="A324">
        <v>70</v>
      </c>
      <c r="B324">
        <v>1</v>
      </c>
      <c r="D324">
        <v>5</v>
      </c>
      <c r="E324" t="s">
        <v>29</v>
      </c>
      <c r="F324" t="s">
        <v>30</v>
      </c>
      <c r="G324">
        <v>7</v>
      </c>
      <c r="H324">
        <v>0</v>
      </c>
      <c r="I324" t="s">
        <v>463</v>
      </c>
      <c r="J324">
        <v>0</v>
      </c>
      <c r="K324">
        <v>0</v>
      </c>
      <c r="L324" t="s">
        <v>463</v>
      </c>
      <c r="M324" t="s">
        <v>463</v>
      </c>
      <c r="N324">
        <v>0</v>
      </c>
      <c r="P324" t="s">
        <v>463</v>
      </c>
    </row>
    <row r="325" spans="1:50">
      <c r="A325">
        <v>70</v>
      </c>
      <c r="B325">
        <v>1</v>
      </c>
      <c r="D325">
        <v>6</v>
      </c>
      <c r="E325" t="s">
        <v>31</v>
      </c>
      <c r="F325" t="s">
        <v>463</v>
      </c>
      <c r="G325">
        <v>2</v>
      </c>
      <c r="H325">
        <v>0</v>
      </c>
      <c r="I325" t="s">
        <v>463</v>
      </c>
      <c r="J325">
        <v>0</v>
      </c>
      <c r="K325">
        <v>0</v>
      </c>
      <c r="L325" t="s">
        <v>463</v>
      </c>
      <c r="M325" t="s">
        <v>463</v>
      </c>
      <c r="N325">
        <v>0</v>
      </c>
      <c r="P325" t="s">
        <v>463</v>
      </c>
    </row>
    <row r="327" spans="1:50">
      <c r="A327">
        <v>-1</v>
      </c>
    </row>
    <row r="329" spans="1:50">
      <c r="A329" s="3">
        <v>75</v>
      </c>
      <c r="B329" s="3" t="s">
        <v>32</v>
      </c>
      <c r="C329" s="3">
        <v>2026</v>
      </c>
      <c r="D329" s="3">
        <v>0</v>
      </c>
      <c r="E329" s="3">
        <v>3</v>
      </c>
      <c r="F329" s="3">
        <v>1</v>
      </c>
      <c r="G329" s="3">
        <v>0</v>
      </c>
      <c r="H329" s="3">
        <v>1</v>
      </c>
      <c r="I329" s="3">
        <v>0</v>
      </c>
      <c r="J329" s="3">
        <v>3</v>
      </c>
      <c r="K329" s="3">
        <v>0</v>
      </c>
      <c r="L329" s="3">
        <v>0</v>
      </c>
      <c r="M329" s="3">
        <v>0</v>
      </c>
      <c r="N329" s="3">
        <v>50573937</v>
      </c>
      <c r="O329" s="3">
        <v>1</v>
      </c>
    </row>
    <row r="330" spans="1:50">
      <c r="A330" s="5">
        <v>2</v>
      </c>
      <c r="B330" s="5" t="s">
        <v>33</v>
      </c>
      <c r="C330" s="5" t="s">
        <v>34</v>
      </c>
      <c r="D330" s="5">
        <v>0</v>
      </c>
      <c r="E330" s="5">
        <v>0</v>
      </c>
      <c r="F330" s="5">
        <v>0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>
        <v>50573938</v>
      </c>
    </row>
    <row r="331" spans="1:50">
      <c r="A331" s="5">
        <v>1</v>
      </c>
      <c r="B331" s="5" t="s">
        <v>35</v>
      </c>
      <c r="C331" s="5" t="s">
        <v>36</v>
      </c>
      <c r="D331" s="5">
        <v>2026</v>
      </c>
      <c r="E331" s="5">
        <v>3</v>
      </c>
      <c r="F331" s="5">
        <v>1</v>
      </c>
      <c r="G331" s="5">
        <v>1</v>
      </c>
      <c r="H331" s="5">
        <v>0</v>
      </c>
      <c r="I331" s="5">
        <v>2</v>
      </c>
      <c r="J331" s="5">
        <v>1</v>
      </c>
      <c r="K331" s="5">
        <v>1</v>
      </c>
      <c r="L331" s="5">
        <v>1</v>
      </c>
      <c r="M331" s="5">
        <v>1</v>
      </c>
      <c r="N331" s="5">
        <v>1</v>
      </c>
      <c r="O331" s="5">
        <v>1</v>
      </c>
      <c r="P331" s="5">
        <v>1</v>
      </c>
      <c r="Q331" s="5">
        <v>1</v>
      </c>
      <c r="R331" s="5" t="s">
        <v>463</v>
      </c>
      <c r="S331" s="5" t="s">
        <v>463</v>
      </c>
      <c r="T331" s="5" t="s">
        <v>463</v>
      </c>
      <c r="U331" s="5" t="s">
        <v>463</v>
      </c>
      <c r="V331" s="5" t="s">
        <v>463</v>
      </c>
      <c r="W331" s="5" t="s">
        <v>463</v>
      </c>
      <c r="X331" s="5" t="s">
        <v>463</v>
      </c>
      <c r="Y331" s="5" t="s">
        <v>463</v>
      </c>
      <c r="Z331" s="5" t="s">
        <v>463</v>
      </c>
      <c r="AA331" s="5" t="s">
        <v>463</v>
      </c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>
        <v>50573939</v>
      </c>
      <c r="AO331" s="5" t="s">
        <v>37</v>
      </c>
      <c r="AP331" s="5" t="s">
        <v>38</v>
      </c>
      <c r="AQ331" s="5">
        <v>46078</v>
      </c>
      <c r="AR331" s="5">
        <v>409</v>
      </c>
      <c r="AS331" s="5" t="s">
        <v>39</v>
      </c>
      <c r="AT331" s="5" t="s">
        <v>40</v>
      </c>
      <c r="AU331" s="5" t="s">
        <v>38</v>
      </c>
      <c r="AV331" s="5">
        <v>45720</v>
      </c>
      <c r="AW331" s="5">
        <v>20</v>
      </c>
      <c r="AX331" s="5" t="s">
        <v>41</v>
      </c>
    </row>
    <row r="335" spans="1:50">
      <c r="A335">
        <v>65</v>
      </c>
      <c r="C335">
        <v>1</v>
      </c>
      <c r="D335">
        <v>0</v>
      </c>
      <c r="E335">
        <v>245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61"/>
  <sheetViews>
    <sheetView workbookViewId="0"/>
  </sheetViews>
  <sheetFormatPr defaultRowHeight="12.75"/>
  <sheetData>
    <row r="1" spans="1:133">
      <c r="A1">
        <v>0</v>
      </c>
      <c r="B1" t="s">
        <v>460</v>
      </c>
      <c r="D1" t="s">
        <v>42</v>
      </c>
      <c r="F1">
        <v>0</v>
      </c>
      <c r="G1">
        <v>0</v>
      </c>
      <c r="H1">
        <v>0</v>
      </c>
      <c r="I1" t="s">
        <v>462</v>
      </c>
      <c r="J1" t="s">
        <v>463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59</v>
      </c>
      <c r="C12" s="1">
        <v>0</v>
      </c>
      <c r="D12" s="1"/>
      <c r="E12" s="1">
        <v>0</v>
      </c>
      <c r="F12" s="1" t="s">
        <v>464</v>
      </c>
      <c r="G12" s="1" t="s">
        <v>444</v>
      </c>
      <c r="H12" s="1" t="s">
        <v>463</v>
      </c>
      <c r="I12" s="1">
        <v>0</v>
      </c>
      <c r="J12" s="1" t="s">
        <v>463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463</v>
      </c>
      <c r="V12" s="1">
        <v>0</v>
      </c>
      <c r="W12" s="1" t="s">
        <v>463</v>
      </c>
      <c r="X12" s="1" t="s">
        <v>463</v>
      </c>
      <c r="Y12" s="1" t="s">
        <v>463</v>
      </c>
      <c r="Z12" s="1" t="s">
        <v>463</v>
      </c>
      <c r="AA12" s="1" t="s">
        <v>463</v>
      </c>
      <c r="AB12" s="1" t="s">
        <v>465</v>
      </c>
      <c r="AC12" s="1" t="s">
        <v>466</v>
      </c>
      <c r="AD12" s="1" t="s">
        <v>467</v>
      </c>
      <c r="AE12" s="1" t="s">
        <v>468</v>
      </c>
      <c r="AF12" s="1" t="s">
        <v>469</v>
      </c>
      <c r="AG12" s="1" t="s">
        <v>470</v>
      </c>
      <c r="AH12" s="1" t="s">
        <v>471</v>
      </c>
      <c r="AI12" s="1" t="s">
        <v>472</v>
      </c>
      <c r="AJ12" s="1" t="s">
        <v>473</v>
      </c>
      <c r="AK12" s="1"/>
      <c r="AL12" s="1" t="s">
        <v>469</v>
      </c>
      <c r="AM12" s="1" t="s">
        <v>470</v>
      </c>
      <c r="AN12" s="1" t="s">
        <v>474</v>
      </c>
      <c r="AO12" s="1"/>
      <c r="AP12" s="1" t="s">
        <v>469</v>
      </c>
      <c r="AQ12" s="1" t="s">
        <v>470</v>
      </c>
      <c r="AR12" s="1" t="s">
        <v>474</v>
      </c>
      <c r="AS12" s="1"/>
      <c r="AT12" s="1"/>
      <c r="AU12" s="1"/>
      <c r="AV12" s="1"/>
      <c r="AW12" s="1"/>
      <c r="AX12" s="1" t="s">
        <v>475</v>
      </c>
      <c r="AY12" s="1" t="s">
        <v>476</v>
      </c>
      <c r="AZ12" s="1" t="s">
        <v>476</v>
      </c>
      <c r="BA12" s="1"/>
      <c r="BB12" s="1">
        <v>0</v>
      </c>
      <c r="BC12" s="1"/>
      <c r="BD12" s="1"/>
      <c r="BE12" s="1"/>
      <c r="BF12" s="1"/>
      <c r="BG12" s="1"/>
      <c r="BH12" s="1" t="s">
        <v>477</v>
      </c>
      <c r="BI12" s="1" t="s">
        <v>478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479</v>
      </c>
      <c r="BZ12" s="1" t="s">
        <v>480</v>
      </c>
      <c r="CA12" s="1" t="s">
        <v>481</v>
      </c>
      <c r="CB12" s="1" t="s">
        <v>481</v>
      </c>
      <c r="CC12" s="1" t="s">
        <v>481</v>
      </c>
      <c r="CD12" s="1" t="s">
        <v>481</v>
      </c>
      <c r="CE12" s="1" t="s">
        <v>482</v>
      </c>
      <c r="CF12" s="1">
        <v>0</v>
      </c>
      <c r="CG12" s="1">
        <v>0</v>
      </c>
      <c r="CH12" s="1">
        <v>487096328</v>
      </c>
      <c r="CI12" s="1" t="s">
        <v>463</v>
      </c>
      <c r="CJ12" s="1" t="s">
        <v>463</v>
      </c>
      <c r="CK12" s="1">
        <v>17</v>
      </c>
      <c r="CL12" s="1"/>
      <c r="CM12" s="1"/>
      <c r="CN12" s="1"/>
      <c r="CO12" s="1"/>
      <c r="CP12" s="1"/>
      <c r="CQ12" s="1" t="s">
        <v>483</v>
      </c>
      <c r="CR12" s="1" t="s">
        <v>484</v>
      </c>
      <c r="CS12" s="1">
        <v>46073</v>
      </c>
      <c r="CT12" s="1">
        <v>540</v>
      </c>
      <c r="CU12" s="1">
        <v>17</v>
      </c>
      <c r="CV12" s="1" t="s">
        <v>445</v>
      </c>
      <c r="CW12" s="1"/>
      <c r="CX12" s="1"/>
      <c r="CY12" s="1">
        <v>0</v>
      </c>
      <c r="CZ12" s="1" t="s">
        <v>463</v>
      </c>
      <c r="DA12" s="1" t="s">
        <v>463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50573937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485</v>
      </c>
      <c r="D16" s="6" t="s">
        <v>485</v>
      </c>
      <c r="E16" s="7">
        <f ca="1">ROUND((Source!F251)/1000,2)</f>
        <v>25.78</v>
      </c>
      <c r="F16" s="7">
        <f ca="1">ROUND((Source!F252)/1000,2)</f>
        <v>22.29</v>
      </c>
      <c r="G16" s="7">
        <f ca="1">ROUND((Source!F243)/1000,2)</f>
        <v>6.6</v>
      </c>
      <c r="H16" s="7">
        <f ca="1">ROUND((Source!F253)/1000+(Source!F254)/1000,2)</f>
        <v>0</v>
      </c>
      <c r="I16" s="7">
        <f ca="1">E16+F16+G16+H16</f>
        <v>54.67</v>
      </c>
      <c r="J16" s="7">
        <f ca="1">ROUND((Source!F249+Source!F248)/1000,2)</f>
        <v>8.24</v>
      </c>
      <c r="K16" s="7">
        <v>76.22</v>
      </c>
      <c r="L16" s="7">
        <v>0</v>
      </c>
      <c r="M16" s="7">
        <v>0</v>
      </c>
      <c r="N16" s="7">
        <f ca="1">I16+L16+M16</f>
        <v>54.67</v>
      </c>
      <c r="AI16" s="6">
        <v>0</v>
      </c>
      <c r="AJ16" s="6">
        <v>0</v>
      </c>
      <c r="AK16" s="6" t="s">
        <v>463</v>
      </c>
      <c r="AL16" s="6" t="s">
        <v>463</v>
      </c>
      <c r="AM16" s="6" t="s">
        <v>463</v>
      </c>
      <c r="AN16" s="6">
        <v>0</v>
      </c>
      <c r="AO16" s="6" t="s">
        <v>463</v>
      </c>
      <c r="AP16" s="6" t="s">
        <v>463</v>
      </c>
      <c r="AT16" s="7">
        <v>35886.410000000003</v>
      </c>
      <c r="AU16" s="7">
        <v>33728.370000000003</v>
      </c>
      <c r="AV16" s="7">
        <v>0</v>
      </c>
      <c r="AW16" s="7">
        <v>6601.1</v>
      </c>
      <c r="AX16" s="7">
        <v>0</v>
      </c>
      <c r="AY16" s="7">
        <v>521.87</v>
      </c>
      <c r="AZ16" s="7">
        <v>265.22000000000003</v>
      </c>
      <c r="BA16" s="7">
        <v>7972.05</v>
      </c>
      <c r="BB16" s="7">
        <v>25784.9</v>
      </c>
      <c r="BC16" s="7">
        <v>22289.02</v>
      </c>
      <c r="BD16" s="7">
        <v>0</v>
      </c>
      <c r="BE16" s="7">
        <v>0</v>
      </c>
      <c r="BF16" s="7">
        <v>15.036735</v>
      </c>
      <c r="BG16" s="7">
        <v>0.50531999999999999</v>
      </c>
      <c r="BH16" s="7">
        <v>0</v>
      </c>
      <c r="BI16" s="7">
        <v>7987.12</v>
      </c>
      <c r="BJ16" s="7">
        <v>4200.3900000000003</v>
      </c>
      <c r="BK16" s="7">
        <v>54675.02</v>
      </c>
    </row>
    <row r="18" spans="1:16">
      <c r="A18">
        <v>51</v>
      </c>
      <c r="E18">
        <v>25.78</v>
      </c>
      <c r="F18">
        <v>22.29</v>
      </c>
      <c r="G18">
        <v>6.6</v>
      </c>
      <c r="H18">
        <v>0</v>
      </c>
      <c r="I18">
        <v>54.67</v>
      </c>
      <c r="J18">
        <v>8.24</v>
      </c>
      <c r="K18">
        <v>76.22</v>
      </c>
      <c r="L18">
        <v>0</v>
      </c>
      <c r="M18">
        <v>0</v>
      </c>
      <c r="N18">
        <v>54.67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0</v>
      </c>
      <c r="F20" s="4">
        <v>35886.410000000003</v>
      </c>
      <c r="G20" s="4" t="s">
        <v>671</v>
      </c>
      <c r="H20" s="4" t="s">
        <v>672</v>
      </c>
      <c r="I20" s="4"/>
      <c r="J20" s="4"/>
      <c r="K20" s="4">
        <v>201</v>
      </c>
      <c r="L20" s="4">
        <v>1</v>
      </c>
      <c r="M20" s="4">
        <v>3</v>
      </c>
      <c r="N20" s="4" t="s">
        <v>463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33728.370000000003</v>
      </c>
      <c r="G21" s="4" t="s">
        <v>673</v>
      </c>
      <c r="H21" s="4" t="s">
        <v>674</v>
      </c>
      <c r="I21" s="4"/>
      <c r="J21" s="4"/>
      <c r="K21" s="4">
        <v>202</v>
      </c>
      <c r="L21" s="4">
        <v>2</v>
      </c>
      <c r="M21" s="4">
        <v>3</v>
      </c>
      <c r="N21" s="4" t="s">
        <v>463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675</v>
      </c>
      <c r="H22" s="4" t="s">
        <v>676</v>
      </c>
      <c r="I22" s="4"/>
      <c r="J22" s="4"/>
      <c r="K22" s="4">
        <v>222</v>
      </c>
      <c r="L22" s="4">
        <v>3</v>
      </c>
      <c r="M22" s="4">
        <v>3</v>
      </c>
      <c r="N22" s="4" t="s">
        <v>463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33728.370000000003</v>
      </c>
      <c r="G23" s="4" t="s">
        <v>677</v>
      </c>
      <c r="H23" s="4" t="s">
        <v>678</v>
      </c>
      <c r="I23" s="4"/>
      <c r="J23" s="4"/>
      <c r="K23" s="4">
        <v>225</v>
      </c>
      <c r="L23" s="4">
        <v>4</v>
      </c>
      <c r="M23" s="4">
        <v>3</v>
      </c>
      <c r="N23" s="4" t="s">
        <v>463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27127.27</v>
      </c>
      <c r="G24" s="4" t="s">
        <v>679</v>
      </c>
      <c r="H24" s="4" t="s">
        <v>680</v>
      </c>
      <c r="I24" s="4"/>
      <c r="J24" s="4"/>
      <c r="K24" s="4">
        <v>226</v>
      </c>
      <c r="L24" s="4">
        <v>5</v>
      </c>
      <c r="M24" s="4">
        <v>3</v>
      </c>
      <c r="N24" s="4" t="s">
        <v>463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681</v>
      </c>
      <c r="H25" s="4" t="s">
        <v>682</v>
      </c>
      <c r="I25" s="4"/>
      <c r="J25" s="4"/>
      <c r="K25" s="4">
        <v>227</v>
      </c>
      <c r="L25" s="4">
        <v>6</v>
      </c>
      <c r="M25" s="4">
        <v>3</v>
      </c>
      <c r="N25" s="4" t="s">
        <v>463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27127.27</v>
      </c>
      <c r="G26" s="4" t="s">
        <v>683</v>
      </c>
      <c r="H26" s="4" t="s">
        <v>684</v>
      </c>
      <c r="I26" s="4"/>
      <c r="J26" s="4"/>
      <c r="K26" s="4">
        <v>228</v>
      </c>
      <c r="L26" s="4">
        <v>7</v>
      </c>
      <c r="M26" s="4">
        <v>3</v>
      </c>
      <c r="N26" s="4" t="s">
        <v>463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6601.1</v>
      </c>
      <c r="G27" s="4" t="s">
        <v>685</v>
      </c>
      <c r="H27" s="4" t="s">
        <v>686</v>
      </c>
      <c r="I27" s="4"/>
      <c r="J27" s="4"/>
      <c r="K27" s="4">
        <v>216</v>
      </c>
      <c r="L27" s="4">
        <v>8</v>
      </c>
      <c r="M27" s="4">
        <v>3</v>
      </c>
      <c r="N27" s="4" t="s">
        <v>463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687</v>
      </c>
      <c r="H28" s="4" t="s">
        <v>688</v>
      </c>
      <c r="I28" s="4"/>
      <c r="J28" s="4"/>
      <c r="K28" s="4">
        <v>223</v>
      </c>
      <c r="L28" s="4">
        <v>9</v>
      </c>
      <c r="M28" s="4">
        <v>3</v>
      </c>
      <c r="N28" s="4" t="s">
        <v>463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6601.1</v>
      </c>
      <c r="G29" s="4" t="s">
        <v>689</v>
      </c>
      <c r="H29" s="4" t="s">
        <v>690</v>
      </c>
      <c r="I29" s="4"/>
      <c r="J29" s="4"/>
      <c r="K29" s="4">
        <v>229</v>
      </c>
      <c r="L29" s="4">
        <v>10</v>
      </c>
      <c r="M29" s="4">
        <v>3</v>
      </c>
      <c r="N29" s="4" t="s">
        <v>463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521.87</v>
      </c>
      <c r="G30" s="4" t="s">
        <v>691</v>
      </c>
      <c r="H30" s="4" t="s">
        <v>692</v>
      </c>
      <c r="I30" s="4"/>
      <c r="J30" s="4"/>
      <c r="K30" s="4">
        <v>203</v>
      </c>
      <c r="L30" s="4">
        <v>11</v>
      </c>
      <c r="M30" s="4">
        <v>3</v>
      </c>
      <c r="N30" s="4" t="s">
        <v>463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693</v>
      </c>
      <c r="H31" s="4" t="s">
        <v>694</v>
      </c>
      <c r="I31" s="4"/>
      <c r="J31" s="4"/>
      <c r="K31" s="4">
        <v>231</v>
      </c>
      <c r="L31" s="4">
        <v>12</v>
      </c>
      <c r="M31" s="4">
        <v>3</v>
      </c>
      <c r="N31" s="4" t="s">
        <v>463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265.22000000000003</v>
      </c>
      <c r="G32" s="4" t="s">
        <v>695</v>
      </c>
      <c r="H32" s="4" t="s">
        <v>696</v>
      </c>
      <c r="I32" s="4"/>
      <c r="J32" s="4"/>
      <c r="K32" s="4">
        <v>204</v>
      </c>
      <c r="L32" s="4">
        <v>13</v>
      </c>
      <c r="M32" s="4">
        <v>3</v>
      </c>
      <c r="N32" s="4" t="s">
        <v>463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7972.05</v>
      </c>
      <c r="G33" s="4" t="s">
        <v>697</v>
      </c>
      <c r="H33" s="4" t="s">
        <v>698</v>
      </c>
      <c r="I33" s="4"/>
      <c r="J33" s="4"/>
      <c r="K33" s="4">
        <v>205</v>
      </c>
      <c r="L33" s="4">
        <v>14</v>
      </c>
      <c r="M33" s="4">
        <v>3</v>
      </c>
      <c r="N33" s="4" t="s">
        <v>463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699</v>
      </c>
      <c r="H34" s="4" t="s">
        <v>700</v>
      </c>
      <c r="I34" s="4"/>
      <c r="J34" s="4"/>
      <c r="K34" s="4">
        <v>232</v>
      </c>
      <c r="L34" s="4">
        <v>15</v>
      </c>
      <c r="M34" s="4">
        <v>3</v>
      </c>
      <c r="N34" s="4" t="s">
        <v>463</v>
      </c>
      <c r="O34" s="4">
        <v>2</v>
      </c>
      <c r="P34" s="4"/>
    </row>
    <row r="35" spans="1:16">
      <c r="A35" s="4">
        <v>50</v>
      </c>
      <c r="B35" s="4">
        <f ca="1">IF(SourceObSm!F35&lt;&gt;0,1,0)</f>
        <v>1</v>
      </c>
      <c r="C35" s="4">
        <v>0</v>
      </c>
      <c r="D35" s="4">
        <v>1</v>
      </c>
      <c r="E35" s="4">
        <v>214</v>
      </c>
      <c r="F35" s="4">
        <v>25784.9</v>
      </c>
      <c r="G35" s="4" t="s">
        <v>701</v>
      </c>
      <c r="H35" s="4" t="s">
        <v>702</v>
      </c>
      <c r="I35" s="4"/>
      <c r="J35" s="4"/>
      <c r="K35" s="4">
        <v>214</v>
      </c>
      <c r="L35" s="4">
        <v>16</v>
      </c>
      <c r="M35" s="4">
        <v>1</v>
      </c>
      <c r="N35" s="4" t="s">
        <v>463</v>
      </c>
      <c r="O35" s="4">
        <v>2</v>
      </c>
      <c r="P35" s="4"/>
    </row>
    <row r="36" spans="1:16">
      <c r="A36" s="4">
        <v>50</v>
      </c>
      <c r="B36" s="4">
        <f ca="1">IF(SourceObSm!F36&lt;&gt;0,1,0)</f>
        <v>1</v>
      </c>
      <c r="C36" s="4">
        <v>0</v>
      </c>
      <c r="D36" s="4">
        <v>1</v>
      </c>
      <c r="E36" s="4">
        <v>215</v>
      </c>
      <c r="F36" s="4">
        <v>22289.02</v>
      </c>
      <c r="G36" s="4" t="s">
        <v>703</v>
      </c>
      <c r="H36" s="4" t="s">
        <v>704</v>
      </c>
      <c r="I36" s="4"/>
      <c r="J36" s="4"/>
      <c r="K36" s="4">
        <v>215</v>
      </c>
      <c r="L36" s="4">
        <v>17</v>
      </c>
      <c r="M36" s="4">
        <v>1</v>
      </c>
      <c r="N36" s="4" t="s">
        <v>463</v>
      </c>
      <c r="O36" s="4">
        <v>2</v>
      </c>
      <c r="P36" s="4"/>
    </row>
    <row r="37" spans="1:16">
      <c r="A37" s="4">
        <v>50</v>
      </c>
      <c r="B37" s="4">
        <f ca="1">IF(SourceObSm!F37&lt;&gt;0,1,0)</f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705</v>
      </c>
      <c r="H37" s="4" t="s">
        <v>706</v>
      </c>
      <c r="I37" s="4"/>
      <c r="J37" s="4"/>
      <c r="K37" s="4">
        <v>217</v>
      </c>
      <c r="L37" s="4">
        <v>18</v>
      </c>
      <c r="M37" s="4">
        <v>1</v>
      </c>
      <c r="N37" s="4" t="s">
        <v>463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707</v>
      </c>
      <c r="H38" s="4" t="s">
        <v>708</v>
      </c>
      <c r="I38" s="4"/>
      <c r="J38" s="4"/>
      <c r="K38" s="4">
        <v>230</v>
      </c>
      <c r="L38" s="4">
        <v>19</v>
      </c>
      <c r="M38" s="4">
        <v>3</v>
      </c>
      <c r="N38" s="4" t="s">
        <v>463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709</v>
      </c>
      <c r="H39" s="4" t="s">
        <v>710</v>
      </c>
      <c r="I39" s="4"/>
      <c r="J39" s="4"/>
      <c r="K39" s="4">
        <v>206</v>
      </c>
      <c r="L39" s="4">
        <v>20</v>
      </c>
      <c r="M39" s="4">
        <v>3</v>
      </c>
      <c r="N39" s="4" t="s">
        <v>463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15.036735</v>
      </c>
      <c r="G40" s="4" t="s">
        <v>711</v>
      </c>
      <c r="H40" s="4" t="s">
        <v>712</v>
      </c>
      <c r="I40" s="4"/>
      <c r="J40" s="4"/>
      <c r="K40" s="4">
        <v>207</v>
      </c>
      <c r="L40" s="4">
        <v>21</v>
      </c>
      <c r="M40" s="4">
        <v>3</v>
      </c>
      <c r="N40" s="4" t="s">
        <v>463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0.50531999999999999</v>
      </c>
      <c r="G41" s="4" t="s">
        <v>713</v>
      </c>
      <c r="H41" s="4" t="s">
        <v>714</v>
      </c>
      <c r="I41" s="4"/>
      <c r="J41" s="4"/>
      <c r="K41" s="4">
        <v>208</v>
      </c>
      <c r="L41" s="4">
        <v>22</v>
      </c>
      <c r="M41" s="4">
        <v>3</v>
      </c>
      <c r="N41" s="4" t="s">
        <v>463</v>
      </c>
      <c r="O41" s="4">
        <v>-1</v>
      </c>
      <c r="P41" s="4"/>
    </row>
    <row r="42" spans="1:16">
      <c r="A42" s="4">
        <v>50</v>
      </c>
      <c r="B42" s="4">
        <f ca="1">IF(SourceObSm!F42&lt;&gt;0,1,0)</f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715</v>
      </c>
      <c r="H42" s="4" t="s">
        <v>716</v>
      </c>
      <c r="I42" s="4"/>
      <c r="J42" s="4"/>
      <c r="K42" s="4">
        <v>209</v>
      </c>
      <c r="L42" s="4">
        <v>23</v>
      </c>
      <c r="M42" s="4">
        <v>1</v>
      </c>
      <c r="N42" s="4" t="s">
        <v>463</v>
      </c>
      <c r="O42" s="4">
        <v>2</v>
      </c>
      <c r="P42" s="4"/>
    </row>
    <row r="43" spans="1:16">
      <c r="A43" s="4">
        <v>50</v>
      </c>
      <c r="B43" s="4">
        <f ca="1">IF(SourceObSm!F43&lt;&gt;0,1,0)</f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717</v>
      </c>
      <c r="H43" s="4" t="s">
        <v>718</v>
      </c>
      <c r="I43" s="4"/>
      <c r="J43" s="4"/>
      <c r="K43" s="4">
        <v>233</v>
      </c>
      <c r="L43" s="4">
        <v>24</v>
      </c>
      <c r="M43" s="4">
        <v>1</v>
      </c>
      <c r="N43" s="4" t="s">
        <v>463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7987.12</v>
      </c>
      <c r="G44" s="4" t="s">
        <v>719</v>
      </c>
      <c r="H44" s="4" t="s">
        <v>720</v>
      </c>
      <c r="I44" s="4"/>
      <c r="J44" s="4"/>
      <c r="K44" s="4">
        <v>210</v>
      </c>
      <c r="L44" s="4">
        <v>25</v>
      </c>
      <c r="M44" s="4">
        <v>3</v>
      </c>
      <c r="N44" s="4" t="s">
        <v>463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4200.3900000000003</v>
      </c>
      <c r="G45" s="4" t="s">
        <v>721</v>
      </c>
      <c r="H45" s="4" t="s">
        <v>722</v>
      </c>
      <c r="I45" s="4"/>
      <c r="J45" s="4"/>
      <c r="K45" s="4">
        <v>211</v>
      </c>
      <c r="L45" s="4">
        <v>26</v>
      </c>
      <c r="M45" s="4">
        <v>3</v>
      </c>
      <c r="N45" s="4" t="s">
        <v>463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54675.02</v>
      </c>
      <c r="G46" s="4" t="s">
        <v>723</v>
      </c>
      <c r="H46" s="4" t="s">
        <v>724</v>
      </c>
      <c r="I46" s="4"/>
      <c r="J46" s="4"/>
      <c r="K46" s="4">
        <v>224</v>
      </c>
      <c r="L46" s="4">
        <v>27</v>
      </c>
      <c r="M46" s="4">
        <v>3</v>
      </c>
      <c r="N46" s="4" t="s">
        <v>463</v>
      </c>
      <c r="O46" s="4">
        <v>2</v>
      </c>
      <c r="P46" s="4"/>
    </row>
    <row r="47" spans="1:16">
      <c r="A47" s="4">
        <v>50</v>
      </c>
      <c r="B47" s="4">
        <v>1</v>
      </c>
      <c r="C47" s="4">
        <v>0</v>
      </c>
      <c r="D47" s="4">
        <v>2</v>
      </c>
      <c r="E47" s="4">
        <v>201</v>
      </c>
      <c r="F47" s="4">
        <v>35886</v>
      </c>
      <c r="G47" s="4" t="s">
        <v>919</v>
      </c>
      <c r="H47" s="4" t="s">
        <v>920</v>
      </c>
      <c r="I47" s="4"/>
      <c r="J47" s="4"/>
      <c r="K47" s="4">
        <v>212</v>
      </c>
      <c r="L47" s="4">
        <v>28</v>
      </c>
      <c r="M47" s="4">
        <v>0</v>
      </c>
      <c r="N47" s="4" t="s">
        <v>463</v>
      </c>
      <c r="O47" s="4">
        <v>0</v>
      </c>
      <c r="P47" s="4"/>
    </row>
    <row r="48" spans="1:16">
      <c r="A48" s="4">
        <v>50</v>
      </c>
      <c r="B48" s="4">
        <v>1</v>
      </c>
      <c r="C48" s="4">
        <v>0</v>
      </c>
      <c r="D48" s="4">
        <v>2</v>
      </c>
      <c r="E48" s="4">
        <v>210</v>
      </c>
      <c r="F48" s="4">
        <v>7987</v>
      </c>
      <c r="G48" s="4" t="s">
        <v>921</v>
      </c>
      <c r="H48" s="4" t="s">
        <v>720</v>
      </c>
      <c r="I48" s="4"/>
      <c r="J48" s="4"/>
      <c r="K48" s="4">
        <v>212</v>
      </c>
      <c r="L48" s="4">
        <v>29</v>
      </c>
      <c r="M48" s="4">
        <v>0</v>
      </c>
      <c r="N48" s="4" t="s">
        <v>463</v>
      </c>
      <c r="O48" s="4">
        <v>0</v>
      </c>
      <c r="P48" s="4"/>
    </row>
    <row r="49" spans="1:50">
      <c r="A49" s="4">
        <v>50</v>
      </c>
      <c r="B49" s="4">
        <v>1</v>
      </c>
      <c r="C49" s="4">
        <v>0</v>
      </c>
      <c r="D49" s="4">
        <v>2</v>
      </c>
      <c r="E49" s="4">
        <v>211</v>
      </c>
      <c r="F49" s="4">
        <v>4200</v>
      </c>
      <c r="G49" s="4" t="s">
        <v>922</v>
      </c>
      <c r="H49" s="4" t="s">
        <v>722</v>
      </c>
      <c r="I49" s="4"/>
      <c r="J49" s="4"/>
      <c r="K49" s="4">
        <v>212</v>
      </c>
      <c r="L49" s="4">
        <v>30</v>
      </c>
      <c r="M49" s="4">
        <v>0</v>
      </c>
      <c r="N49" s="4" t="s">
        <v>463</v>
      </c>
      <c r="O49" s="4">
        <v>0</v>
      </c>
      <c r="P49" s="4"/>
    </row>
    <row r="50" spans="1:50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923</v>
      </c>
      <c r="H50" s="4" t="s">
        <v>924</v>
      </c>
      <c r="I50" s="4"/>
      <c r="J50" s="4"/>
      <c r="K50" s="4">
        <v>212</v>
      </c>
      <c r="L50" s="4">
        <v>31</v>
      </c>
      <c r="M50" s="4">
        <v>0</v>
      </c>
      <c r="N50" s="4" t="s">
        <v>463</v>
      </c>
      <c r="O50" s="4">
        <v>-1</v>
      </c>
      <c r="P50" s="4"/>
    </row>
    <row r="51" spans="1:50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925</v>
      </c>
      <c r="H51" s="4" t="s">
        <v>926</v>
      </c>
      <c r="I51" s="4"/>
      <c r="J51" s="4"/>
      <c r="K51" s="4">
        <v>212</v>
      </c>
      <c r="L51" s="4">
        <v>32</v>
      </c>
      <c r="M51" s="4">
        <v>0</v>
      </c>
      <c r="N51" s="4" t="s">
        <v>463</v>
      </c>
      <c r="O51" s="4">
        <v>2</v>
      </c>
      <c r="P51" s="4"/>
    </row>
    <row r="52" spans="1:50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0</v>
      </c>
      <c r="G52" s="4" t="s">
        <v>927</v>
      </c>
      <c r="H52" s="4" t="s">
        <v>924</v>
      </c>
      <c r="I52" s="4"/>
      <c r="J52" s="4"/>
      <c r="K52" s="4">
        <v>212</v>
      </c>
      <c r="L52" s="4">
        <v>33</v>
      </c>
      <c r="M52" s="4">
        <v>0</v>
      </c>
      <c r="N52" s="4" t="s">
        <v>463</v>
      </c>
      <c r="O52" s="4">
        <v>2</v>
      </c>
      <c r="P52" s="4"/>
    </row>
    <row r="53" spans="1:50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0</v>
      </c>
      <c r="G53" s="4" t="s">
        <v>928</v>
      </c>
      <c r="H53" s="4" t="s">
        <v>929</v>
      </c>
      <c r="I53" s="4"/>
      <c r="J53" s="4"/>
      <c r="K53" s="4">
        <v>212</v>
      </c>
      <c r="L53" s="4">
        <v>34</v>
      </c>
      <c r="M53" s="4">
        <v>0</v>
      </c>
      <c r="N53" s="4" t="s">
        <v>463</v>
      </c>
      <c r="O53" s="4">
        <v>0</v>
      </c>
      <c r="P53" s="4"/>
    </row>
    <row r="54" spans="1:50">
      <c r="A54" s="4">
        <v>50</v>
      </c>
      <c r="B54" s="4">
        <v>1</v>
      </c>
      <c r="C54" s="4">
        <v>0</v>
      </c>
      <c r="D54" s="4">
        <v>2</v>
      </c>
      <c r="E54" s="4">
        <v>213</v>
      </c>
      <c r="F54" s="4">
        <v>0</v>
      </c>
      <c r="G54" s="4" t="s">
        <v>930</v>
      </c>
      <c r="H54" s="4" t="s">
        <v>723</v>
      </c>
      <c r="I54" s="4"/>
      <c r="J54" s="4"/>
      <c r="K54" s="4">
        <v>212</v>
      </c>
      <c r="L54" s="4">
        <v>35</v>
      </c>
      <c r="M54" s="4">
        <v>0</v>
      </c>
      <c r="N54" s="4" t="s">
        <v>463</v>
      </c>
      <c r="O54" s="4">
        <v>2</v>
      </c>
      <c r="P54" s="4"/>
    </row>
    <row r="56" spans="1:50">
      <c r="A56">
        <v>-1</v>
      </c>
    </row>
    <row r="59" spans="1:50">
      <c r="A59" s="3">
        <v>75</v>
      </c>
      <c r="B59" s="3" t="s">
        <v>32</v>
      </c>
      <c r="C59" s="3">
        <v>2026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3</v>
      </c>
      <c r="K59" s="3">
        <v>0</v>
      </c>
      <c r="L59" s="3">
        <v>0</v>
      </c>
      <c r="M59" s="3">
        <v>0</v>
      </c>
      <c r="N59" s="3">
        <v>50573937</v>
      </c>
      <c r="O59" s="3">
        <v>1</v>
      </c>
    </row>
    <row r="60" spans="1:50">
      <c r="A60" s="5">
        <v>2</v>
      </c>
      <c r="B60" s="5" t="s">
        <v>33</v>
      </c>
      <c r="C60" s="5" t="s">
        <v>34</v>
      </c>
      <c r="D60" s="5">
        <v>0</v>
      </c>
      <c r="E60" s="5">
        <v>0</v>
      </c>
      <c r="F60" s="5">
        <v>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>
        <v>50573938</v>
      </c>
    </row>
    <row r="61" spans="1:50">
      <c r="A61" s="5">
        <v>1</v>
      </c>
      <c r="B61" s="5" t="s">
        <v>35</v>
      </c>
      <c r="C61" s="5" t="s">
        <v>36</v>
      </c>
      <c r="D61" s="5">
        <v>2026</v>
      </c>
      <c r="E61" s="5">
        <v>3</v>
      </c>
      <c r="F61" s="5">
        <v>1</v>
      </c>
      <c r="G61" s="5">
        <v>1</v>
      </c>
      <c r="H61" s="5">
        <v>0</v>
      </c>
      <c r="I61" s="5">
        <v>2</v>
      </c>
      <c r="J61" s="5">
        <v>1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 t="s">
        <v>463</v>
      </c>
      <c r="S61" s="5" t="s">
        <v>463</v>
      </c>
      <c r="T61" s="5" t="s">
        <v>463</v>
      </c>
      <c r="U61" s="5" t="s">
        <v>463</v>
      </c>
      <c r="V61" s="5" t="s">
        <v>463</v>
      </c>
      <c r="W61" s="5" t="s">
        <v>463</v>
      </c>
      <c r="X61" s="5" t="s">
        <v>463</v>
      </c>
      <c r="Y61" s="5" t="s">
        <v>463</v>
      </c>
      <c r="Z61" s="5" t="s">
        <v>463</v>
      </c>
      <c r="AA61" s="5" t="s">
        <v>463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50573939</v>
      </c>
      <c r="AO61" s="5" t="s">
        <v>37</v>
      </c>
      <c r="AP61" s="5" t="s">
        <v>38</v>
      </c>
      <c r="AQ61" s="5">
        <v>46078</v>
      </c>
      <c r="AR61" s="5">
        <v>409</v>
      </c>
      <c r="AS61" s="5" t="s">
        <v>39</v>
      </c>
      <c r="AT61" s="5" t="s">
        <v>40</v>
      </c>
      <c r="AU61" s="5" t="s">
        <v>38</v>
      </c>
      <c r="AV61" s="5">
        <v>45720</v>
      </c>
      <c r="AW61" s="5">
        <v>20</v>
      </c>
      <c r="AX61" s="5" t="s">
        <v>41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167"/>
  <sheetViews>
    <sheetView workbookViewId="0"/>
  </sheetViews>
  <sheetFormatPr defaultRowHeight="12.75"/>
  <sheetData>
    <row r="1" spans="1:119">
      <c r="A1">
        <f ca="1">ROW(Source!A28)</f>
        <v>28</v>
      </c>
      <c r="B1">
        <v>50573937</v>
      </c>
      <c r="C1">
        <v>50574174</v>
      </c>
      <c r="D1">
        <v>39868683</v>
      </c>
      <c r="E1">
        <v>112</v>
      </c>
      <c r="F1">
        <v>1</v>
      </c>
      <c r="G1">
        <v>1</v>
      </c>
      <c r="H1">
        <v>1</v>
      </c>
      <c r="I1" t="s">
        <v>43</v>
      </c>
      <c r="J1" t="s">
        <v>463</v>
      </c>
      <c r="K1" t="s">
        <v>44</v>
      </c>
      <c r="L1">
        <v>1191</v>
      </c>
      <c r="N1">
        <v>1013</v>
      </c>
      <c r="O1" t="s">
        <v>45</v>
      </c>
      <c r="P1" t="s">
        <v>45</v>
      </c>
      <c r="Q1">
        <v>1</v>
      </c>
      <c r="W1">
        <v>0</v>
      </c>
      <c r="X1">
        <v>-1833565283</v>
      </c>
      <c r="Y1">
        <f>AT1</f>
        <v>4.43</v>
      </c>
      <c r="AA1">
        <v>0</v>
      </c>
      <c r="AB1">
        <v>0</v>
      </c>
      <c r="AC1">
        <v>0</v>
      </c>
      <c r="AD1">
        <v>479.27</v>
      </c>
      <c r="AE1">
        <v>0</v>
      </c>
      <c r="AF1">
        <v>0</v>
      </c>
      <c r="AG1">
        <v>0</v>
      </c>
      <c r="AH1">
        <v>479.27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0</v>
      </c>
      <c r="AQ1">
        <v>1</v>
      </c>
      <c r="AR1">
        <v>0</v>
      </c>
      <c r="AS1" t="s">
        <v>463</v>
      </c>
      <c r="AT1">
        <v>4.43</v>
      </c>
      <c r="AU1" t="s">
        <v>463</v>
      </c>
      <c r="AV1">
        <v>1</v>
      </c>
      <c r="AW1">
        <v>2</v>
      </c>
      <c r="AX1">
        <v>50574176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2123.1660999999999</v>
      </c>
      <c r="BN1">
        <v>4.43</v>
      </c>
      <c r="BO1">
        <v>0</v>
      </c>
      <c r="BP1">
        <v>1</v>
      </c>
      <c r="BQ1">
        <v>0</v>
      </c>
      <c r="BR1">
        <v>0</v>
      </c>
      <c r="BS1">
        <v>0</v>
      </c>
      <c r="BT1">
        <v>2123.1660999999999</v>
      </c>
      <c r="BU1">
        <v>4.43</v>
      </c>
      <c r="BV1">
        <v>0</v>
      </c>
      <c r="BW1">
        <v>1</v>
      </c>
      <c r="CU1">
        <f ca="1">ROUND(AT1*Source!I28*AH1*AL1,2)</f>
        <v>0</v>
      </c>
      <c r="CV1">
        <f ca="1">ROUND(Y1*Source!I28,7)</f>
        <v>0</v>
      </c>
      <c r="CW1">
        <v>0</v>
      </c>
      <c r="CX1">
        <f ca="1">ROUND(Y1*Source!I28,7)</f>
        <v>0</v>
      </c>
      <c r="CY1">
        <f>AD1</f>
        <v>479.27</v>
      </c>
      <c r="CZ1">
        <f>AH1</f>
        <v>479.27</v>
      </c>
      <c r="DA1">
        <f>AL1</f>
        <v>1</v>
      </c>
      <c r="DB1">
        <f>ROUND(ROUND(AT1*CZ1,2),6)</f>
        <v>2123.17</v>
      </c>
      <c r="DC1">
        <f>ROUND(ROUND(AT1*AG1,2),6)</f>
        <v>0</v>
      </c>
      <c r="DD1" t="s">
        <v>463</v>
      </c>
      <c r="DE1" t="s">
        <v>463</v>
      </c>
      <c r="DF1">
        <f t="shared" ref="DF1:DF1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0</v>
      </c>
      <c r="DJ1">
        <f>DI1</f>
        <v>0</v>
      </c>
      <c r="DK1">
        <v>1</v>
      </c>
      <c r="DL1" t="s">
        <v>463</v>
      </c>
      <c r="DM1">
        <v>0</v>
      </c>
      <c r="DN1" t="s">
        <v>463</v>
      </c>
      <c r="DO1">
        <v>0</v>
      </c>
    </row>
    <row r="2" spans="1:119">
      <c r="A2">
        <f ca="1">ROW(Source!A29)</f>
        <v>29</v>
      </c>
      <c r="B2">
        <v>50573937</v>
      </c>
      <c r="C2">
        <v>50574177</v>
      </c>
      <c r="D2">
        <v>37917758</v>
      </c>
      <c r="E2">
        <v>110</v>
      </c>
      <c r="F2">
        <v>1</v>
      </c>
      <c r="G2">
        <v>1</v>
      </c>
      <c r="H2">
        <v>1</v>
      </c>
      <c r="I2" t="s">
        <v>46</v>
      </c>
      <c r="J2" t="s">
        <v>463</v>
      </c>
      <c r="K2" t="s">
        <v>47</v>
      </c>
      <c r="L2">
        <v>1191</v>
      </c>
      <c r="N2">
        <v>1013</v>
      </c>
      <c r="O2" t="s">
        <v>45</v>
      </c>
      <c r="P2" t="s">
        <v>45</v>
      </c>
      <c r="Q2">
        <v>1</v>
      </c>
      <c r="W2">
        <v>0</v>
      </c>
      <c r="X2">
        <v>388411409</v>
      </c>
      <c r="Y2">
        <f>(AT2*ROUND((0.2+1),7))</f>
        <v>0.52800000000000002</v>
      </c>
      <c r="AA2">
        <v>0</v>
      </c>
      <c r="AB2">
        <v>0</v>
      </c>
      <c r="AC2">
        <v>0</v>
      </c>
      <c r="AD2">
        <v>459.14</v>
      </c>
      <c r="AE2">
        <v>0</v>
      </c>
      <c r="AF2">
        <v>0</v>
      </c>
      <c r="AG2">
        <v>0</v>
      </c>
      <c r="AH2">
        <v>459.14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463</v>
      </c>
      <c r="AT2">
        <v>0.44</v>
      </c>
      <c r="AU2" t="s">
        <v>505</v>
      </c>
      <c r="AV2">
        <v>1</v>
      </c>
      <c r="AW2">
        <v>2</v>
      </c>
      <c r="AX2">
        <v>50574183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202.02160000000001</v>
      </c>
      <c r="BN2">
        <v>0.44</v>
      </c>
      <c r="BO2">
        <v>0</v>
      </c>
      <c r="BP2">
        <v>1</v>
      </c>
      <c r="BQ2">
        <v>0</v>
      </c>
      <c r="BR2">
        <v>0</v>
      </c>
      <c r="BS2">
        <v>0</v>
      </c>
      <c r="BT2">
        <v>242.42591999999999</v>
      </c>
      <c r="BU2">
        <v>0.52800000000000002</v>
      </c>
      <c r="BV2">
        <v>0</v>
      </c>
      <c r="BW2">
        <v>1</v>
      </c>
      <c r="CU2">
        <f ca="1">ROUND(AT2*Source!I29*AH2*AL2,2)</f>
        <v>0</v>
      </c>
      <c r="CV2">
        <f ca="1">ROUND(Y2*Source!I29,7)</f>
        <v>0</v>
      </c>
      <c r="CW2">
        <v>0</v>
      </c>
      <c r="CX2">
        <f ca="1">ROUND(Y2*Source!I29,7)</f>
        <v>0</v>
      </c>
      <c r="CY2">
        <f>AD2</f>
        <v>459.14</v>
      </c>
      <c r="CZ2">
        <f>AH2</f>
        <v>459.14</v>
      </c>
      <c r="DA2">
        <f>AL2</f>
        <v>1</v>
      </c>
      <c r="DB2">
        <f>ROUND((ROUND(AT2*CZ2,2)*ROUND((0.2+1),7)),6)</f>
        <v>242.42400000000001</v>
      </c>
      <c r="DC2">
        <f>ROUND((ROUND(AT2*AG2,2)*ROUND((0.2+1),7)),6)</f>
        <v>0</v>
      </c>
      <c r="DD2" t="s">
        <v>463</v>
      </c>
      <c r="DE2" t="s">
        <v>463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1</v>
      </c>
      <c r="DL2" t="s">
        <v>463</v>
      </c>
      <c r="DM2">
        <v>0</v>
      </c>
      <c r="DN2" t="s">
        <v>463</v>
      </c>
      <c r="DO2">
        <v>0</v>
      </c>
    </row>
    <row r="3" spans="1:119">
      <c r="A3">
        <f ca="1">ROW(Source!A29)</f>
        <v>29</v>
      </c>
      <c r="B3">
        <v>50573937</v>
      </c>
      <c r="C3">
        <v>50574177</v>
      </c>
      <c r="D3">
        <v>37918063</v>
      </c>
      <c r="E3">
        <v>110</v>
      </c>
      <c r="F3">
        <v>1</v>
      </c>
      <c r="G3">
        <v>1</v>
      </c>
      <c r="H3">
        <v>1</v>
      </c>
      <c r="I3" t="s">
        <v>48</v>
      </c>
      <c r="J3" t="s">
        <v>463</v>
      </c>
      <c r="K3" t="s">
        <v>49</v>
      </c>
      <c r="L3">
        <v>1191</v>
      </c>
      <c r="N3">
        <v>1013</v>
      </c>
      <c r="O3" t="s">
        <v>45</v>
      </c>
      <c r="P3" t="s">
        <v>45</v>
      </c>
      <c r="Q3">
        <v>1</v>
      </c>
      <c r="W3">
        <v>0</v>
      </c>
      <c r="X3">
        <v>-1417349443</v>
      </c>
      <c r="Y3">
        <f>(AT3*ROUND((0.2+1),7))</f>
        <v>0.57599999999999996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463</v>
      </c>
      <c r="AT3">
        <v>0.48</v>
      </c>
      <c r="AU3" t="s">
        <v>505</v>
      </c>
      <c r="AV3">
        <v>2</v>
      </c>
      <c r="AW3">
        <v>2</v>
      </c>
      <c r="AX3">
        <v>50574184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 ca="1">ROUND(Y3*Source!I29,7)</f>
        <v>0</v>
      </c>
      <c r="CY3">
        <f>AD3</f>
        <v>0</v>
      </c>
      <c r="CZ3">
        <f>AH3</f>
        <v>0</v>
      </c>
      <c r="DA3">
        <f>AL3</f>
        <v>1</v>
      </c>
      <c r="DB3">
        <f>ROUND((ROUND(AT3*CZ3,2)*ROUND((0.2+1),7)),6)</f>
        <v>0</v>
      </c>
      <c r="DC3">
        <f>ROUND((ROUND(AT3*AG3,2)*ROUND((0.2+1),7)),6)</f>
        <v>0</v>
      </c>
      <c r="DD3" t="s">
        <v>463</v>
      </c>
      <c r="DE3" t="s">
        <v>463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463</v>
      </c>
      <c r="DM3">
        <v>0</v>
      </c>
      <c r="DN3" t="s">
        <v>463</v>
      </c>
      <c r="DO3">
        <v>0</v>
      </c>
    </row>
    <row r="4" spans="1:119">
      <c r="A4">
        <f ca="1">ROW(Source!A29)</f>
        <v>29</v>
      </c>
      <c r="B4">
        <v>50573937</v>
      </c>
      <c r="C4">
        <v>50574177</v>
      </c>
      <c r="D4">
        <v>38146860</v>
      </c>
      <c r="E4">
        <v>1</v>
      </c>
      <c r="F4">
        <v>1</v>
      </c>
      <c r="G4">
        <v>1</v>
      </c>
      <c r="H4">
        <v>2</v>
      </c>
      <c r="I4" t="s">
        <v>50</v>
      </c>
      <c r="J4" t="s">
        <v>51</v>
      </c>
      <c r="K4" t="s">
        <v>52</v>
      </c>
      <c r="L4">
        <v>1368</v>
      </c>
      <c r="N4">
        <v>1011</v>
      </c>
      <c r="O4" t="s">
        <v>53</v>
      </c>
      <c r="P4" t="s">
        <v>53</v>
      </c>
      <c r="Q4">
        <v>1</v>
      </c>
      <c r="W4">
        <v>0</v>
      </c>
      <c r="X4">
        <v>-1112845829</v>
      </c>
      <c r="Y4">
        <f>(AT4*ROUND((0.2+1),7))</f>
        <v>0.28799999999999998</v>
      </c>
      <c r="AA4">
        <v>0</v>
      </c>
      <c r="AB4">
        <v>1626.29</v>
      </c>
      <c r="AC4">
        <v>724.95</v>
      </c>
      <c r="AD4">
        <v>0</v>
      </c>
      <c r="AE4">
        <v>0</v>
      </c>
      <c r="AF4">
        <v>1626.29</v>
      </c>
      <c r="AG4">
        <v>724.95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463</v>
      </c>
      <c r="AT4">
        <v>0.24</v>
      </c>
      <c r="AU4" t="s">
        <v>505</v>
      </c>
      <c r="AV4">
        <v>1</v>
      </c>
      <c r="AW4">
        <v>2</v>
      </c>
      <c r="AX4">
        <v>50574185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390.30959999999999</v>
      </c>
      <c r="BL4">
        <v>173.988</v>
      </c>
      <c r="BM4">
        <v>0</v>
      </c>
      <c r="BN4">
        <v>0</v>
      </c>
      <c r="BO4">
        <v>0.24</v>
      </c>
      <c r="BP4">
        <v>1</v>
      </c>
      <c r="BQ4">
        <v>0</v>
      </c>
      <c r="BR4">
        <v>468.37151999999998</v>
      </c>
      <c r="BS4">
        <v>208.78559999999999</v>
      </c>
      <c r="BT4">
        <v>0</v>
      </c>
      <c r="BU4">
        <v>0</v>
      </c>
      <c r="BV4">
        <v>0.28799999999999998</v>
      </c>
      <c r="BW4">
        <v>1</v>
      </c>
      <c r="CV4">
        <v>0</v>
      </c>
      <c r="CW4">
        <f ca="1">ROUND(Y4*Source!I29*DO4,7)</f>
        <v>0</v>
      </c>
      <c r="CX4">
        <f ca="1">ROUND(Y4*Source!I29,7)</f>
        <v>0</v>
      </c>
      <c r="CY4">
        <f>AB4</f>
        <v>1626.29</v>
      </c>
      <c r="CZ4">
        <f>AF4</f>
        <v>1626.29</v>
      </c>
      <c r="DA4">
        <f>AJ4</f>
        <v>1</v>
      </c>
      <c r="DB4">
        <f>ROUND((ROUND(AT4*CZ4,2)*ROUND((0.2+1),7)),6)</f>
        <v>468.37200000000001</v>
      </c>
      <c r="DC4">
        <f>ROUND((ROUND(AT4*AG4,2)*ROUND((0.2+1),7)),6)</f>
        <v>208.78800000000001</v>
      </c>
      <c r="DD4" t="s">
        <v>463</v>
      </c>
      <c r="DE4" t="s">
        <v>463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54</v>
      </c>
      <c r="DM4">
        <v>6</v>
      </c>
      <c r="DN4" t="s">
        <v>45</v>
      </c>
      <c r="DO4">
        <v>1</v>
      </c>
    </row>
    <row r="5" spans="1:119">
      <c r="A5">
        <f ca="1">ROW(Source!A29)</f>
        <v>29</v>
      </c>
      <c r="B5">
        <v>50573937</v>
      </c>
      <c r="C5">
        <v>50574177</v>
      </c>
      <c r="D5">
        <v>38148354</v>
      </c>
      <c r="E5">
        <v>1</v>
      </c>
      <c r="F5">
        <v>1</v>
      </c>
      <c r="G5">
        <v>1</v>
      </c>
      <c r="H5">
        <v>2</v>
      </c>
      <c r="I5" t="s">
        <v>55</v>
      </c>
      <c r="J5" t="s">
        <v>56</v>
      </c>
      <c r="K5" t="s">
        <v>57</v>
      </c>
      <c r="L5">
        <v>1368</v>
      </c>
      <c r="N5">
        <v>1011</v>
      </c>
      <c r="O5" t="s">
        <v>53</v>
      </c>
      <c r="P5" t="s">
        <v>53</v>
      </c>
      <c r="Q5">
        <v>1</v>
      </c>
      <c r="W5">
        <v>0</v>
      </c>
      <c r="X5">
        <v>1648755577</v>
      </c>
      <c r="Y5">
        <f>(AT5*ROUND((0.2+1),7))</f>
        <v>0.28799999999999998</v>
      </c>
      <c r="AA5">
        <v>0</v>
      </c>
      <c r="AB5">
        <v>13.86</v>
      </c>
      <c r="AC5">
        <v>0</v>
      </c>
      <c r="AD5">
        <v>0</v>
      </c>
      <c r="AE5">
        <v>0</v>
      </c>
      <c r="AF5">
        <v>13.86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463</v>
      </c>
      <c r="AT5">
        <v>0.24</v>
      </c>
      <c r="AU5" t="s">
        <v>505</v>
      </c>
      <c r="AV5">
        <v>1</v>
      </c>
      <c r="AW5">
        <v>2</v>
      </c>
      <c r="AX5">
        <v>50574186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3.3263999999999996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3.9916799999999997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 ca="1">ROUND(Y5*Source!I29*DO5,7)</f>
        <v>0</v>
      </c>
      <c r="CX5">
        <f ca="1">ROUND(Y5*Source!I29,7)</f>
        <v>0</v>
      </c>
      <c r="CY5">
        <f>AB5</f>
        <v>13.86</v>
      </c>
      <c r="CZ5">
        <f>AF5</f>
        <v>13.86</v>
      </c>
      <c r="DA5">
        <f>AJ5</f>
        <v>1</v>
      </c>
      <c r="DB5">
        <f>ROUND((ROUND(AT5*CZ5,2)*ROUND((0.2+1),7)),6)</f>
        <v>3.996</v>
      </c>
      <c r="DC5">
        <f>ROUND((ROUND(AT5*AG5,2)*ROUND((0.2+1),7)),6)</f>
        <v>0</v>
      </c>
      <c r="DD5" t="s">
        <v>463</v>
      </c>
      <c r="DE5" t="s">
        <v>463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0</v>
      </c>
      <c r="DJ5">
        <f>DG5+DH5</f>
        <v>0</v>
      </c>
      <c r="DK5">
        <v>1</v>
      </c>
      <c r="DL5" t="s">
        <v>463</v>
      </c>
      <c r="DM5">
        <v>0</v>
      </c>
      <c r="DN5" t="s">
        <v>463</v>
      </c>
      <c r="DO5">
        <v>0</v>
      </c>
    </row>
    <row r="6" spans="1:119">
      <c r="A6">
        <f ca="1">ROW(Source!A29)</f>
        <v>29</v>
      </c>
      <c r="B6">
        <v>50573937</v>
      </c>
      <c r="C6">
        <v>50574177</v>
      </c>
      <c r="D6">
        <v>38148385</v>
      </c>
      <c r="E6">
        <v>1</v>
      </c>
      <c r="F6">
        <v>1</v>
      </c>
      <c r="G6">
        <v>1</v>
      </c>
      <c r="H6">
        <v>2</v>
      </c>
      <c r="I6" t="s">
        <v>58</v>
      </c>
      <c r="J6" t="s">
        <v>59</v>
      </c>
      <c r="K6" t="s">
        <v>60</v>
      </c>
      <c r="L6">
        <v>1368</v>
      </c>
      <c r="N6">
        <v>1011</v>
      </c>
      <c r="O6" t="s">
        <v>53</v>
      </c>
      <c r="P6" t="s">
        <v>53</v>
      </c>
      <c r="Q6">
        <v>1</v>
      </c>
      <c r="W6">
        <v>0</v>
      </c>
      <c r="X6">
        <v>2027809641</v>
      </c>
      <c r="Y6">
        <f>(AT6*ROUND((0.2+1),7))</f>
        <v>0.28799999999999998</v>
      </c>
      <c r="AA6">
        <v>0</v>
      </c>
      <c r="AB6">
        <v>627.15</v>
      </c>
      <c r="AC6">
        <v>336.43</v>
      </c>
      <c r="AD6">
        <v>0</v>
      </c>
      <c r="AE6">
        <v>0</v>
      </c>
      <c r="AF6">
        <v>482.42</v>
      </c>
      <c r="AG6">
        <v>336.43</v>
      </c>
      <c r="AH6">
        <v>0</v>
      </c>
      <c r="AI6">
        <v>1</v>
      </c>
      <c r="AJ6">
        <v>1.3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463</v>
      </c>
      <c r="AT6">
        <v>0.24</v>
      </c>
      <c r="AU6" t="s">
        <v>505</v>
      </c>
      <c r="AV6">
        <v>1</v>
      </c>
      <c r="AW6">
        <v>2</v>
      </c>
      <c r="AX6">
        <v>50574187</v>
      </c>
      <c r="AY6">
        <v>2</v>
      </c>
      <c r="AZ6">
        <v>65536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115.7808</v>
      </c>
      <c r="BL6">
        <v>80.743200000000002</v>
      </c>
      <c r="BM6">
        <v>0</v>
      </c>
      <c r="BN6">
        <v>0</v>
      </c>
      <c r="BO6">
        <v>0.24</v>
      </c>
      <c r="BP6">
        <v>1</v>
      </c>
      <c r="BQ6">
        <v>0</v>
      </c>
      <c r="BR6">
        <v>138.93696</v>
      </c>
      <c r="BS6">
        <v>96.891839999999988</v>
      </c>
      <c r="BT6">
        <v>0</v>
      </c>
      <c r="BU6">
        <v>0</v>
      </c>
      <c r="BV6">
        <v>0.28799999999999998</v>
      </c>
      <c r="BW6">
        <v>1</v>
      </c>
      <c r="CV6">
        <v>0</v>
      </c>
      <c r="CW6">
        <f ca="1">ROUND(Y6*Source!I29*DO6,7)</f>
        <v>0</v>
      </c>
      <c r="CX6">
        <f ca="1">ROUND(Y6*Source!I29,7)</f>
        <v>0</v>
      </c>
      <c r="CY6">
        <f>AB6</f>
        <v>627.15</v>
      </c>
      <c r="CZ6">
        <f>AF6</f>
        <v>482.42</v>
      </c>
      <c r="DA6">
        <f>AJ6</f>
        <v>1.3</v>
      </c>
      <c r="DB6">
        <f>ROUND((ROUND(AT6*CZ6,2)*ROUND((0.2+1),7)),6)</f>
        <v>138.93600000000001</v>
      </c>
      <c r="DC6">
        <f>ROUND((ROUND(AT6*AG6,2)*ROUND((0.2+1),7)),6)</f>
        <v>96.888000000000005</v>
      </c>
      <c r="DD6" t="s">
        <v>463</v>
      </c>
      <c r="DE6" t="s">
        <v>463</v>
      </c>
      <c r="DF6">
        <f t="shared" si="0"/>
        <v>0</v>
      </c>
      <c r="DG6">
        <f>ROUND(ROUND(AF6*AJ6,2)*CX6,2)</f>
        <v>0</v>
      </c>
      <c r="DH6">
        <f t="shared" si="1"/>
        <v>0</v>
      </c>
      <c r="DI6">
        <f t="shared" si="2"/>
        <v>0</v>
      </c>
      <c r="DJ6">
        <f>DG6+DH6</f>
        <v>0</v>
      </c>
      <c r="DK6">
        <v>0</v>
      </c>
      <c r="DL6" t="s">
        <v>61</v>
      </c>
      <c r="DM6">
        <v>4</v>
      </c>
      <c r="DN6" t="s">
        <v>45</v>
      </c>
      <c r="DO6">
        <v>1</v>
      </c>
    </row>
    <row r="7" spans="1:119">
      <c r="A7">
        <f ca="1">ROW(Source!A30)</f>
        <v>30</v>
      </c>
      <c r="B7">
        <v>50573937</v>
      </c>
      <c r="C7">
        <v>50574188</v>
      </c>
      <c r="D7">
        <v>37917758</v>
      </c>
      <c r="E7">
        <v>110</v>
      </c>
      <c r="F7">
        <v>1</v>
      </c>
      <c r="G7">
        <v>1</v>
      </c>
      <c r="H7">
        <v>1</v>
      </c>
      <c r="I7" t="s">
        <v>46</v>
      </c>
      <c r="J7" t="s">
        <v>463</v>
      </c>
      <c r="K7" t="s">
        <v>47</v>
      </c>
      <c r="L7">
        <v>1191</v>
      </c>
      <c r="N7">
        <v>1013</v>
      </c>
      <c r="O7" t="s">
        <v>45</v>
      </c>
      <c r="P7" t="s">
        <v>45</v>
      </c>
      <c r="Q7">
        <v>1</v>
      </c>
      <c r="W7">
        <v>0</v>
      </c>
      <c r="X7">
        <v>388411409</v>
      </c>
      <c r="Y7">
        <f t="shared" ref="Y7:Y14" si="3">AT7</f>
        <v>0.25</v>
      </c>
      <c r="AA7">
        <v>0</v>
      </c>
      <c r="AB7">
        <v>0</v>
      </c>
      <c r="AC7">
        <v>0</v>
      </c>
      <c r="AD7">
        <v>459.14</v>
      </c>
      <c r="AE7">
        <v>0</v>
      </c>
      <c r="AF7">
        <v>0</v>
      </c>
      <c r="AG7">
        <v>0</v>
      </c>
      <c r="AH7">
        <v>459.14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463</v>
      </c>
      <c r="AT7">
        <v>0.25</v>
      </c>
      <c r="AU7" t="s">
        <v>463</v>
      </c>
      <c r="AV7">
        <v>1</v>
      </c>
      <c r="AW7">
        <v>2</v>
      </c>
      <c r="AX7">
        <v>50574196</v>
      </c>
      <c r="AY7">
        <v>2</v>
      </c>
      <c r="AZ7">
        <v>131072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114.785</v>
      </c>
      <c r="BN7">
        <v>0.25</v>
      </c>
      <c r="BO7">
        <v>0</v>
      </c>
      <c r="BP7">
        <v>1</v>
      </c>
      <c r="BQ7">
        <v>0</v>
      </c>
      <c r="BR7">
        <v>0</v>
      </c>
      <c r="BS7">
        <v>0</v>
      </c>
      <c r="BT7">
        <v>114.785</v>
      </c>
      <c r="BU7">
        <v>0.25</v>
      </c>
      <c r="BV7">
        <v>0</v>
      </c>
      <c r="BW7">
        <v>1</v>
      </c>
      <c r="CU7">
        <f ca="1">ROUND(AT7*Source!I30*AH7*AL7,2)</f>
        <v>0</v>
      </c>
      <c r="CV7">
        <f ca="1">ROUND(Y7*Source!I30,7)</f>
        <v>0</v>
      </c>
      <c r="CW7">
        <v>0</v>
      </c>
      <c r="CX7">
        <f ca="1">ROUND(Y7*Source!I30,7)</f>
        <v>0</v>
      </c>
      <c r="CY7">
        <f>AD7</f>
        <v>459.14</v>
      </c>
      <c r="CZ7">
        <f>AH7</f>
        <v>459.14</v>
      </c>
      <c r="DA7">
        <f>AL7</f>
        <v>1</v>
      </c>
      <c r="DB7">
        <f t="shared" ref="DB7:DB14" si="4">ROUND(ROUND(AT7*CZ7,2),6)</f>
        <v>114.79</v>
      </c>
      <c r="DC7">
        <f t="shared" ref="DC7:DC14" si="5">ROUND(ROUND(AT7*AG7,2),6)</f>
        <v>0</v>
      </c>
      <c r="DD7" t="s">
        <v>463</v>
      </c>
      <c r="DE7" t="s">
        <v>463</v>
      </c>
      <c r="DF7">
        <f t="shared" si="0"/>
        <v>0</v>
      </c>
      <c r="DG7">
        <f>ROUND(ROUND(AF7,2)*CX7,2)</f>
        <v>0</v>
      </c>
      <c r="DH7">
        <f t="shared" si="1"/>
        <v>0</v>
      </c>
      <c r="DI7">
        <f t="shared" si="2"/>
        <v>0</v>
      </c>
      <c r="DJ7">
        <f>DI7</f>
        <v>0</v>
      </c>
      <c r="DK7">
        <v>1</v>
      </c>
      <c r="DL7" t="s">
        <v>463</v>
      </c>
      <c r="DM7">
        <v>0</v>
      </c>
      <c r="DN7" t="s">
        <v>463</v>
      </c>
      <c r="DO7">
        <v>0</v>
      </c>
    </row>
    <row r="8" spans="1:119">
      <c r="A8">
        <f ca="1">ROW(Source!A30)</f>
        <v>30</v>
      </c>
      <c r="B8">
        <v>50573937</v>
      </c>
      <c r="C8">
        <v>50574188</v>
      </c>
      <c r="D8">
        <v>37918063</v>
      </c>
      <c r="E8">
        <v>110</v>
      </c>
      <c r="F8">
        <v>1</v>
      </c>
      <c r="G8">
        <v>1</v>
      </c>
      <c r="H8">
        <v>1</v>
      </c>
      <c r="I8" t="s">
        <v>48</v>
      </c>
      <c r="J8" t="s">
        <v>463</v>
      </c>
      <c r="K8" t="s">
        <v>49</v>
      </c>
      <c r="L8">
        <v>1191</v>
      </c>
      <c r="N8">
        <v>1013</v>
      </c>
      <c r="O8" t="s">
        <v>45</v>
      </c>
      <c r="P8" t="s">
        <v>45</v>
      </c>
      <c r="Q8">
        <v>1</v>
      </c>
      <c r="W8">
        <v>0</v>
      </c>
      <c r="X8">
        <v>-1417349443</v>
      </c>
      <c r="Y8">
        <f t="shared" si="3"/>
        <v>0.14000000000000001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463</v>
      </c>
      <c r="AT8">
        <v>0.14000000000000001</v>
      </c>
      <c r="AU8" t="s">
        <v>463</v>
      </c>
      <c r="AV8">
        <v>2</v>
      </c>
      <c r="AW8">
        <v>2</v>
      </c>
      <c r="AX8">
        <v>50574193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 ca="1">ROUND(Y8*Source!I30,7)</f>
        <v>0</v>
      </c>
      <c r="CY8">
        <f>AD8</f>
        <v>0</v>
      </c>
      <c r="CZ8">
        <f>AH8</f>
        <v>0</v>
      </c>
      <c r="DA8">
        <f>AL8</f>
        <v>1</v>
      </c>
      <c r="DB8">
        <f t="shared" si="4"/>
        <v>0</v>
      </c>
      <c r="DC8">
        <f t="shared" si="5"/>
        <v>0</v>
      </c>
      <c r="DD8" t="s">
        <v>463</v>
      </c>
      <c r="DE8" t="s">
        <v>463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0</v>
      </c>
      <c r="DJ8">
        <f>DI8</f>
        <v>0</v>
      </c>
      <c r="DK8">
        <v>0</v>
      </c>
      <c r="DL8" t="s">
        <v>463</v>
      </c>
      <c r="DM8">
        <v>0</v>
      </c>
      <c r="DN8" t="s">
        <v>463</v>
      </c>
      <c r="DO8">
        <v>0</v>
      </c>
    </row>
    <row r="9" spans="1:119">
      <c r="A9">
        <f ca="1">ROW(Source!A30)</f>
        <v>30</v>
      </c>
      <c r="B9">
        <v>50573937</v>
      </c>
      <c r="C9">
        <v>50574188</v>
      </c>
      <c r="D9">
        <v>38148354</v>
      </c>
      <c r="E9">
        <v>1</v>
      </c>
      <c r="F9">
        <v>1</v>
      </c>
      <c r="G9">
        <v>1</v>
      </c>
      <c r="H9">
        <v>2</v>
      </c>
      <c r="I9" t="s">
        <v>55</v>
      </c>
      <c r="J9" t="s">
        <v>56</v>
      </c>
      <c r="K9" t="s">
        <v>57</v>
      </c>
      <c r="L9">
        <v>1368</v>
      </c>
      <c r="N9">
        <v>1011</v>
      </c>
      <c r="O9" t="s">
        <v>53</v>
      </c>
      <c r="P9" t="s">
        <v>53</v>
      </c>
      <c r="Q9">
        <v>1</v>
      </c>
      <c r="W9">
        <v>0</v>
      </c>
      <c r="X9">
        <v>1648755577</v>
      </c>
      <c r="Y9">
        <f t="shared" si="3"/>
        <v>0.14000000000000001</v>
      </c>
      <c r="AA9">
        <v>0</v>
      </c>
      <c r="AB9">
        <v>13.86</v>
      </c>
      <c r="AC9">
        <v>0</v>
      </c>
      <c r="AD9">
        <v>0</v>
      </c>
      <c r="AE9">
        <v>0</v>
      </c>
      <c r="AF9">
        <v>13.86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463</v>
      </c>
      <c r="AT9">
        <v>0.14000000000000001</v>
      </c>
      <c r="AU9" t="s">
        <v>463</v>
      </c>
      <c r="AV9">
        <v>1</v>
      </c>
      <c r="AW9">
        <v>2</v>
      </c>
      <c r="AX9">
        <v>50574194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1.9404000000000001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1.9404000000000001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 ca="1">ROUND(Y9*Source!I30*DO9,7)</f>
        <v>0</v>
      </c>
      <c r="CX9">
        <f ca="1">ROUND(Y9*Source!I30,7)</f>
        <v>0</v>
      </c>
      <c r="CY9">
        <f>AB9</f>
        <v>13.86</v>
      </c>
      <c r="CZ9">
        <f>AF9</f>
        <v>13.86</v>
      </c>
      <c r="DA9">
        <f>AJ9</f>
        <v>1</v>
      </c>
      <c r="DB9">
        <f t="shared" si="4"/>
        <v>1.94</v>
      </c>
      <c r="DC9">
        <f t="shared" si="5"/>
        <v>0</v>
      </c>
      <c r="DD9" t="s">
        <v>463</v>
      </c>
      <c r="DE9" t="s">
        <v>463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0</v>
      </c>
      <c r="DJ9">
        <f>DG9+DH9</f>
        <v>0</v>
      </c>
      <c r="DK9">
        <v>1</v>
      </c>
      <c r="DL9" t="s">
        <v>463</v>
      </c>
      <c r="DM9">
        <v>0</v>
      </c>
      <c r="DN9" t="s">
        <v>463</v>
      </c>
      <c r="DO9">
        <v>0</v>
      </c>
    </row>
    <row r="10" spans="1:119">
      <c r="A10">
        <f ca="1">ROW(Source!A30)</f>
        <v>30</v>
      </c>
      <c r="B10">
        <v>50573937</v>
      </c>
      <c r="C10">
        <v>50574188</v>
      </c>
      <c r="D10">
        <v>38148385</v>
      </c>
      <c r="E10">
        <v>1</v>
      </c>
      <c r="F10">
        <v>1</v>
      </c>
      <c r="G10">
        <v>1</v>
      </c>
      <c r="H10">
        <v>2</v>
      </c>
      <c r="I10" t="s">
        <v>58</v>
      </c>
      <c r="J10" t="s">
        <v>59</v>
      </c>
      <c r="K10" t="s">
        <v>60</v>
      </c>
      <c r="L10">
        <v>1368</v>
      </c>
      <c r="N10">
        <v>1011</v>
      </c>
      <c r="O10" t="s">
        <v>53</v>
      </c>
      <c r="P10" t="s">
        <v>53</v>
      </c>
      <c r="Q10">
        <v>1</v>
      </c>
      <c r="W10">
        <v>0</v>
      </c>
      <c r="X10">
        <v>2027809641</v>
      </c>
      <c r="Y10">
        <f t="shared" si="3"/>
        <v>0.14000000000000001</v>
      </c>
      <c r="AA10">
        <v>0</v>
      </c>
      <c r="AB10">
        <v>627.15</v>
      </c>
      <c r="AC10">
        <v>336.43</v>
      </c>
      <c r="AD10">
        <v>0</v>
      </c>
      <c r="AE10">
        <v>0</v>
      </c>
      <c r="AF10">
        <v>482.42</v>
      </c>
      <c r="AG10">
        <v>336.43</v>
      </c>
      <c r="AH10">
        <v>0</v>
      </c>
      <c r="AI10">
        <v>1</v>
      </c>
      <c r="AJ10">
        <v>1.3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463</v>
      </c>
      <c r="AT10">
        <v>0.14000000000000001</v>
      </c>
      <c r="AU10" t="s">
        <v>463</v>
      </c>
      <c r="AV10">
        <v>1</v>
      </c>
      <c r="AW10">
        <v>2</v>
      </c>
      <c r="AX10">
        <v>50574195</v>
      </c>
      <c r="AY10">
        <v>2</v>
      </c>
      <c r="AZ10">
        <v>65536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67.538800000000009</v>
      </c>
      <c r="BL10">
        <v>47.100200000000008</v>
      </c>
      <c r="BM10">
        <v>0</v>
      </c>
      <c r="BN10">
        <v>0</v>
      </c>
      <c r="BO10">
        <v>0.14000000000000001</v>
      </c>
      <c r="BP10">
        <v>1</v>
      </c>
      <c r="BQ10">
        <v>0</v>
      </c>
      <c r="BR10">
        <v>67.538800000000009</v>
      </c>
      <c r="BS10">
        <v>47.100200000000008</v>
      </c>
      <c r="BT10">
        <v>0</v>
      </c>
      <c r="BU10">
        <v>0</v>
      </c>
      <c r="BV10">
        <v>0.14000000000000001</v>
      </c>
      <c r="BW10">
        <v>1</v>
      </c>
      <c r="CV10">
        <v>0</v>
      </c>
      <c r="CW10">
        <f ca="1">ROUND(Y10*Source!I30*DO10,7)</f>
        <v>0</v>
      </c>
      <c r="CX10">
        <f ca="1">ROUND(Y10*Source!I30,7)</f>
        <v>0</v>
      </c>
      <c r="CY10">
        <f>AB10</f>
        <v>627.15</v>
      </c>
      <c r="CZ10">
        <f>AF10</f>
        <v>482.42</v>
      </c>
      <c r="DA10">
        <f>AJ10</f>
        <v>1.3</v>
      </c>
      <c r="DB10">
        <f t="shared" si="4"/>
        <v>67.540000000000006</v>
      </c>
      <c r="DC10">
        <f t="shared" si="5"/>
        <v>47.1</v>
      </c>
      <c r="DD10" t="s">
        <v>463</v>
      </c>
      <c r="DE10" t="s">
        <v>463</v>
      </c>
      <c r="DF10">
        <f t="shared" si="0"/>
        <v>0</v>
      </c>
      <c r="DG10">
        <f>ROUND(ROUND(AF10*AJ10,2)*CX10,2)</f>
        <v>0</v>
      </c>
      <c r="DH10">
        <f t="shared" si="1"/>
        <v>0</v>
      </c>
      <c r="DI10">
        <f t="shared" si="2"/>
        <v>0</v>
      </c>
      <c r="DJ10">
        <f>DG10+DH10</f>
        <v>0</v>
      </c>
      <c r="DK10">
        <v>0</v>
      </c>
      <c r="DL10" t="s">
        <v>61</v>
      </c>
      <c r="DM10">
        <v>4</v>
      </c>
      <c r="DN10" t="s">
        <v>45</v>
      </c>
      <c r="DO10">
        <v>1</v>
      </c>
    </row>
    <row r="11" spans="1:119">
      <c r="A11">
        <f ca="1">ROW(Source!A31)</f>
        <v>31</v>
      </c>
      <c r="B11">
        <v>50573937</v>
      </c>
      <c r="C11">
        <v>50574197</v>
      </c>
      <c r="D11">
        <v>37917758</v>
      </c>
      <c r="E11">
        <v>110</v>
      </c>
      <c r="F11">
        <v>1</v>
      </c>
      <c r="G11">
        <v>1</v>
      </c>
      <c r="H11">
        <v>1</v>
      </c>
      <c r="I11" t="s">
        <v>46</v>
      </c>
      <c r="J11" t="s">
        <v>463</v>
      </c>
      <c r="K11" t="s">
        <v>47</v>
      </c>
      <c r="L11">
        <v>1191</v>
      </c>
      <c r="N11">
        <v>1013</v>
      </c>
      <c r="O11" t="s">
        <v>45</v>
      </c>
      <c r="P11" t="s">
        <v>45</v>
      </c>
      <c r="Q11">
        <v>1</v>
      </c>
      <c r="W11">
        <v>0</v>
      </c>
      <c r="X11">
        <v>388411409</v>
      </c>
      <c r="Y11">
        <f t="shared" si="3"/>
        <v>0.3</v>
      </c>
      <c r="AA11">
        <v>0</v>
      </c>
      <c r="AB11">
        <v>0</v>
      </c>
      <c r="AC11">
        <v>0</v>
      </c>
      <c r="AD11">
        <v>459.14</v>
      </c>
      <c r="AE11">
        <v>0</v>
      </c>
      <c r="AF11">
        <v>0</v>
      </c>
      <c r="AG11">
        <v>0</v>
      </c>
      <c r="AH11">
        <v>459.14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463</v>
      </c>
      <c r="AT11">
        <v>0.3</v>
      </c>
      <c r="AU11" t="s">
        <v>463</v>
      </c>
      <c r="AV11">
        <v>1</v>
      </c>
      <c r="AW11">
        <v>2</v>
      </c>
      <c r="AX11">
        <v>50574202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137.74199999999999</v>
      </c>
      <c r="BN11">
        <v>0.3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137.74199999999999</v>
      </c>
      <c r="BU11">
        <v>0.3</v>
      </c>
      <c r="BV11">
        <v>0</v>
      </c>
      <c r="BW11">
        <v>1</v>
      </c>
      <c r="CU11">
        <f ca="1">ROUND(AT11*Source!I31*AH11*AL11,2)</f>
        <v>0</v>
      </c>
      <c r="CV11">
        <f ca="1">ROUND(Y11*Source!I31,7)</f>
        <v>0</v>
      </c>
      <c r="CW11">
        <v>0</v>
      </c>
      <c r="CX11">
        <f ca="1">ROUND(Y11*Source!I31,7)</f>
        <v>0</v>
      </c>
      <c r="CY11">
        <f>AD11</f>
        <v>459.14</v>
      </c>
      <c r="CZ11">
        <f>AH11</f>
        <v>459.14</v>
      </c>
      <c r="DA11">
        <f>AL11</f>
        <v>1</v>
      </c>
      <c r="DB11">
        <f t="shared" si="4"/>
        <v>137.74</v>
      </c>
      <c r="DC11">
        <f t="shared" si="5"/>
        <v>0</v>
      </c>
      <c r="DD11" t="s">
        <v>463</v>
      </c>
      <c r="DE11" t="s">
        <v>463</v>
      </c>
      <c r="DF11">
        <f t="shared" si="0"/>
        <v>0</v>
      </c>
      <c r="DG11">
        <f>ROUND(ROUND(AF11,2)*CX11,2)</f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463</v>
      </c>
      <c r="DM11">
        <v>0</v>
      </c>
      <c r="DN11" t="s">
        <v>463</v>
      </c>
      <c r="DO11">
        <v>0</v>
      </c>
    </row>
    <row r="12" spans="1:119">
      <c r="A12">
        <f ca="1">ROW(Source!A31)</f>
        <v>31</v>
      </c>
      <c r="B12">
        <v>50573937</v>
      </c>
      <c r="C12">
        <v>50574197</v>
      </c>
      <c r="D12">
        <v>37918063</v>
      </c>
      <c r="E12">
        <v>110</v>
      </c>
      <c r="F12">
        <v>1</v>
      </c>
      <c r="G12">
        <v>1</v>
      </c>
      <c r="H12">
        <v>1</v>
      </c>
      <c r="I12" t="s">
        <v>48</v>
      </c>
      <c r="J12" t="s">
        <v>463</v>
      </c>
      <c r="K12" t="s">
        <v>49</v>
      </c>
      <c r="L12">
        <v>1191</v>
      </c>
      <c r="N12">
        <v>1013</v>
      </c>
      <c r="O12" t="s">
        <v>45</v>
      </c>
      <c r="P12" t="s">
        <v>45</v>
      </c>
      <c r="Q12">
        <v>1</v>
      </c>
      <c r="W12">
        <v>0</v>
      </c>
      <c r="X12">
        <v>-1417349443</v>
      </c>
      <c r="Y12">
        <f t="shared" si="3"/>
        <v>0.16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463</v>
      </c>
      <c r="AT12">
        <v>0.16</v>
      </c>
      <c r="AU12" t="s">
        <v>463</v>
      </c>
      <c r="AV12">
        <v>2</v>
      </c>
      <c r="AW12">
        <v>2</v>
      </c>
      <c r="AX12">
        <v>50574203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 ca="1">ROUND(Y12*Source!I31,7)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4"/>
        <v>0</v>
      </c>
      <c r="DC12">
        <f t="shared" si="5"/>
        <v>0</v>
      </c>
      <c r="DD12" t="s">
        <v>463</v>
      </c>
      <c r="DE12" t="s">
        <v>463</v>
      </c>
      <c r="DF12">
        <f t="shared" si="0"/>
        <v>0</v>
      </c>
      <c r="DG12">
        <f>ROUND(ROUND(AF12,2)*CX12,2)</f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463</v>
      </c>
      <c r="DM12">
        <v>0</v>
      </c>
      <c r="DN12" t="s">
        <v>463</v>
      </c>
      <c r="DO12">
        <v>0</v>
      </c>
    </row>
    <row r="13" spans="1:119">
      <c r="A13">
        <f ca="1">ROW(Source!A31)</f>
        <v>31</v>
      </c>
      <c r="B13">
        <v>50573937</v>
      </c>
      <c r="C13">
        <v>50574197</v>
      </c>
      <c r="D13">
        <v>38148354</v>
      </c>
      <c r="E13">
        <v>1</v>
      </c>
      <c r="F13">
        <v>1</v>
      </c>
      <c r="G13">
        <v>1</v>
      </c>
      <c r="H13">
        <v>2</v>
      </c>
      <c r="I13" t="s">
        <v>55</v>
      </c>
      <c r="J13" t="s">
        <v>56</v>
      </c>
      <c r="K13" t="s">
        <v>57</v>
      </c>
      <c r="L13">
        <v>1368</v>
      </c>
      <c r="N13">
        <v>1011</v>
      </c>
      <c r="O13" t="s">
        <v>53</v>
      </c>
      <c r="P13" t="s">
        <v>53</v>
      </c>
      <c r="Q13">
        <v>1</v>
      </c>
      <c r="W13">
        <v>0</v>
      </c>
      <c r="X13">
        <v>1648755577</v>
      </c>
      <c r="Y13">
        <f t="shared" si="3"/>
        <v>0.16</v>
      </c>
      <c r="AA13">
        <v>0</v>
      </c>
      <c r="AB13">
        <v>13.86</v>
      </c>
      <c r="AC13">
        <v>0</v>
      </c>
      <c r="AD13">
        <v>0</v>
      </c>
      <c r="AE13">
        <v>0</v>
      </c>
      <c r="AF13">
        <v>13.86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463</v>
      </c>
      <c r="AT13">
        <v>0.16</v>
      </c>
      <c r="AU13" t="s">
        <v>463</v>
      </c>
      <c r="AV13">
        <v>1</v>
      </c>
      <c r="AW13">
        <v>2</v>
      </c>
      <c r="AX13">
        <v>50574204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2.2176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2.2176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 ca="1">ROUND(Y13*Source!I31*DO13,7)</f>
        <v>0</v>
      </c>
      <c r="CX13">
        <f ca="1">ROUND(Y13*Source!I31,7)</f>
        <v>0</v>
      </c>
      <c r="CY13">
        <f>AB13</f>
        <v>13.86</v>
      </c>
      <c r="CZ13">
        <f>AF13</f>
        <v>13.86</v>
      </c>
      <c r="DA13">
        <f>AJ13</f>
        <v>1</v>
      </c>
      <c r="DB13">
        <f t="shared" si="4"/>
        <v>2.2200000000000002</v>
      </c>
      <c r="DC13">
        <f t="shared" si="5"/>
        <v>0</v>
      </c>
      <c r="DD13" t="s">
        <v>463</v>
      </c>
      <c r="DE13" t="s">
        <v>463</v>
      </c>
      <c r="DF13">
        <f t="shared" si="0"/>
        <v>0</v>
      </c>
      <c r="DG13">
        <f>ROUND(ROUND(AF13,2)*CX13,2)</f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463</v>
      </c>
      <c r="DM13">
        <v>0</v>
      </c>
      <c r="DN13" t="s">
        <v>463</v>
      </c>
      <c r="DO13">
        <v>0</v>
      </c>
    </row>
    <row r="14" spans="1:119">
      <c r="A14">
        <f ca="1">ROW(Source!A31)</f>
        <v>31</v>
      </c>
      <c r="B14">
        <v>50573937</v>
      </c>
      <c r="C14">
        <v>50574197</v>
      </c>
      <c r="D14">
        <v>38148385</v>
      </c>
      <c r="E14">
        <v>1</v>
      </c>
      <c r="F14">
        <v>1</v>
      </c>
      <c r="G14">
        <v>1</v>
      </c>
      <c r="H14">
        <v>2</v>
      </c>
      <c r="I14" t="s">
        <v>58</v>
      </c>
      <c r="J14" t="s">
        <v>59</v>
      </c>
      <c r="K14" t="s">
        <v>60</v>
      </c>
      <c r="L14">
        <v>1368</v>
      </c>
      <c r="N14">
        <v>1011</v>
      </c>
      <c r="O14" t="s">
        <v>53</v>
      </c>
      <c r="P14" t="s">
        <v>53</v>
      </c>
      <c r="Q14">
        <v>1</v>
      </c>
      <c r="W14">
        <v>0</v>
      </c>
      <c r="X14">
        <v>2027809641</v>
      </c>
      <c r="Y14">
        <f t="shared" si="3"/>
        <v>0.16</v>
      </c>
      <c r="AA14">
        <v>0</v>
      </c>
      <c r="AB14">
        <v>627.15</v>
      </c>
      <c r="AC14">
        <v>539.69000000000005</v>
      </c>
      <c r="AD14">
        <v>0</v>
      </c>
      <c r="AE14">
        <v>0</v>
      </c>
      <c r="AF14">
        <v>482.42</v>
      </c>
      <c r="AG14">
        <v>539.69000000000005</v>
      </c>
      <c r="AH14">
        <v>0</v>
      </c>
      <c r="AI14">
        <v>1</v>
      </c>
      <c r="AJ14">
        <v>1.3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463</v>
      </c>
      <c r="AT14">
        <v>0.16</v>
      </c>
      <c r="AU14" t="s">
        <v>463</v>
      </c>
      <c r="AV14">
        <v>1</v>
      </c>
      <c r="AW14">
        <v>2</v>
      </c>
      <c r="AX14">
        <v>50574205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77.187200000000004</v>
      </c>
      <c r="BL14">
        <v>86.350400000000008</v>
      </c>
      <c r="BM14">
        <v>0</v>
      </c>
      <c r="BN14">
        <v>0</v>
      </c>
      <c r="BO14">
        <v>0.16</v>
      </c>
      <c r="BP14">
        <v>1</v>
      </c>
      <c r="BQ14">
        <v>0</v>
      </c>
      <c r="BR14">
        <v>77.187200000000004</v>
      </c>
      <c r="BS14">
        <v>86.350400000000008</v>
      </c>
      <c r="BT14">
        <v>0</v>
      </c>
      <c r="BU14">
        <v>0</v>
      </c>
      <c r="BV14">
        <v>0.16</v>
      </c>
      <c r="BW14">
        <v>1</v>
      </c>
      <c r="CV14">
        <v>0</v>
      </c>
      <c r="CW14">
        <f ca="1">ROUND(Y14*Source!I31*DO14,7)</f>
        <v>0</v>
      </c>
      <c r="CX14">
        <f ca="1">ROUND(Y14*Source!I31,7)</f>
        <v>0</v>
      </c>
      <c r="CY14">
        <f>AB14</f>
        <v>627.15</v>
      </c>
      <c r="CZ14">
        <f>AF14</f>
        <v>482.42</v>
      </c>
      <c r="DA14">
        <f>AJ14</f>
        <v>1.3</v>
      </c>
      <c r="DB14">
        <f t="shared" si="4"/>
        <v>77.19</v>
      </c>
      <c r="DC14">
        <f t="shared" si="5"/>
        <v>86.35</v>
      </c>
      <c r="DD14" t="s">
        <v>463</v>
      </c>
      <c r="DE14" t="s">
        <v>463</v>
      </c>
      <c r="DF14">
        <f t="shared" si="0"/>
        <v>0</v>
      </c>
      <c r="DG14">
        <f>ROUND(ROUND(AF14*AJ14,2)*CX14,2)</f>
        <v>0</v>
      </c>
      <c r="DH14">
        <f t="shared" si="1"/>
        <v>0</v>
      </c>
      <c r="DI14">
        <f t="shared" si="2"/>
        <v>0</v>
      </c>
      <c r="DJ14">
        <f>DG14+DH14</f>
        <v>0</v>
      </c>
      <c r="DK14">
        <v>0</v>
      </c>
      <c r="DL14" t="s">
        <v>61</v>
      </c>
      <c r="DM14">
        <v>4</v>
      </c>
      <c r="DN14" t="s">
        <v>45</v>
      </c>
      <c r="DO14">
        <v>1</v>
      </c>
    </row>
    <row r="15" spans="1:119">
      <c r="A15">
        <f ca="1">ROW(Source!A32)</f>
        <v>32</v>
      </c>
      <c r="B15">
        <v>50573937</v>
      </c>
      <c r="C15">
        <v>50574206</v>
      </c>
      <c r="D15">
        <v>37917792</v>
      </c>
      <c r="E15">
        <v>110</v>
      </c>
      <c r="F15">
        <v>1</v>
      </c>
      <c r="G15">
        <v>1</v>
      </c>
      <c r="H15">
        <v>1</v>
      </c>
      <c r="I15" t="s">
        <v>62</v>
      </c>
      <c r="J15" t="s">
        <v>463</v>
      </c>
      <c r="K15" t="s">
        <v>63</v>
      </c>
      <c r="L15">
        <v>1191</v>
      </c>
      <c r="N15">
        <v>1013</v>
      </c>
      <c r="O15" t="s">
        <v>45</v>
      </c>
      <c r="P15" t="s">
        <v>45</v>
      </c>
      <c r="Q15">
        <v>1</v>
      </c>
      <c r="W15">
        <v>0</v>
      </c>
      <c r="X15">
        <v>-1759674247</v>
      </c>
      <c r="Y15">
        <f>(AT15*ROUND((0.2+1),7))</f>
        <v>3.6719999999999997</v>
      </c>
      <c r="AA15">
        <v>0</v>
      </c>
      <c r="AB15">
        <v>0</v>
      </c>
      <c r="AC15">
        <v>0</v>
      </c>
      <c r="AD15">
        <v>497.4</v>
      </c>
      <c r="AE15">
        <v>0</v>
      </c>
      <c r="AF15">
        <v>0</v>
      </c>
      <c r="AG15">
        <v>0</v>
      </c>
      <c r="AH15">
        <v>497.4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463</v>
      </c>
      <c r="AT15">
        <v>3.06</v>
      </c>
      <c r="AU15" t="s">
        <v>505</v>
      </c>
      <c r="AV15">
        <v>1</v>
      </c>
      <c r="AW15">
        <v>2</v>
      </c>
      <c r="AX15">
        <v>50574225</v>
      </c>
      <c r="AY15">
        <v>2</v>
      </c>
      <c r="AZ15">
        <v>131072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1522.0439999999999</v>
      </c>
      <c r="BN15">
        <v>3.06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1826.4527999999998</v>
      </c>
      <c r="BU15">
        <v>3.6719999999999997</v>
      </c>
      <c r="BV15">
        <v>0</v>
      </c>
      <c r="BW15">
        <v>1</v>
      </c>
      <c r="CU15">
        <f ca="1">ROUND(AT15*Source!I32*AH15*AL15,2)</f>
        <v>0</v>
      </c>
      <c r="CV15">
        <f ca="1">ROUND(Y15*Source!I32,7)</f>
        <v>0</v>
      </c>
      <c r="CW15">
        <v>0</v>
      </c>
      <c r="CX15">
        <f ca="1">ROUND(Y15*Source!I32,7)</f>
        <v>0</v>
      </c>
      <c r="CY15">
        <f>AD15</f>
        <v>497.4</v>
      </c>
      <c r="CZ15">
        <f>AH15</f>
        <v>497.4</v>
      </c>
      <c r="DA15">
        <f>AL15</f>
        <v>1</v>
      </c>
      <c r="DB15">
        <f>ROUND((ROUND(AT15*CZ15,2)*ROUND((0.2+1),7)),6)</f>
        <v>1826.4480000000001</v>
      </c>
      <c r="DC15">
        <f>ROUND((ROUND(AT15*AG15,2)*ROUND((0.2+1),7)),6)</f>
        <v>0</v>
      </c>
      <c r="DD15" t="s">
        <v>463</v>
      </c>
      <c r="DE15" t="s">
        <v>463</v>
      </c>
      <c r="DF15">
        <f t="shared" si="0"/>
        <v>0</v>
      </c>
      <c r="DG15">
        <f>ROUND(ROUND(AF15,2)*CX15,2)</f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463</v>
      </c>
      <c r="DM15">
        <v>0</v>
      </c>
      <c r="DN15" t="s">
        <v>463</v>
      </c>
      <c r="DO15">
        <v>0</v>
      </c>
    </row>
    <row r="16" spans="1:119">
      <c r="A16">
        <f ca="1">ROW(Source!A32)</f>
        <v>32</v>
      </c>
      <c r="B16">
        <v>50573937</v>
      </c>
      <c r="C16">
        <v>50574206</v>
      </c>
      <c r="D16">
        <v>37918063</v>
      </c>
      <c r="E16">
        <v>110</v>
      </c>
      <c r="F16">
        <v>1</v>
      </c>
      <c r="G16">
        <v>1</v>
      </c>
      <c r="H16">
        <v>1</v>
      </c>
      <c r="I16" t="s">
        <v>48</v>
      </c>
      <c r="J16" t="s">
        <v>463</v>
      </c>
      <c r="K16" t="s">
        <v>49</v>
      </c>
      <c r="L16">
        <v>1191</v>
      </c>
      <c r="N16">
        <v>1013</v>
      </c>
      <c r="O16" t="s">
        <v>45</v>
      </c>
      <c r="P16" t="s">
        <v>45</v>
      </c>
      <c r="Q16">
        <v>1</v>
      </c>
      <c r="W16">
        <v>0</v>
      </c>
      <c r="X16">
        <v>-1417349443</v>
      </c>
      <c r="Y16">
        <f>(AT16*ROUND((0.2+1),7))</f>
        <v>1.044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463</v>
      </c>
      <c r="AT16">
        <v>0.87</v>
      </c>
      <c r="AU16" t="s">
        <v>505</v>
      </c>
      <c r="AV16">
        <v>2</v>
      </c>
      <c r="AW16">
        <v>2</v>
      </c>
      <c r="AX16">
        <v>50574226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 ca="1">ROUND(Y16*Source!I32,7)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ROUND((ROUND(AT16*CZ16,2)*ROUND((0.2+1),7)),6)</f>
        <v>0</v>
      </c>
      <c r="DC16">
        <f>ROUND((ROUND(AT16*AG16,2)*ROUND((0.2+1),7)),6)</f>
        <v>0</v>
      </c>
      <c r="DD16" t="s">
        <v>463</v>
      </c>
      <c r="DE16" t="s">
        <v>463</v>
      </c>
      <c r="DF16">
        <f t="shared" si="0"/>
        <v>0</v>
      </c>
      <c r="DG16">
        <f>ROUND(ROUND(AF16,2)*CX16,2)</f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463</v>
      </c>
      <c r="DM16">
        <v>0</v>
      </c>
      <c r="DN16" t="s">
        <v>463</v>
      </c>
      <c r="DO16">
        <v>0</v>
      </c>
    </row>
    <row r="17" spans="1:119">
      <c r="A17">
        <f ca="1">ROW(Source!A32)</f>
        <v>32</v>
      </c>
      <c r="B17">
        <v>50573937</v>
      </c>
      <c r="C17">
        <v>50574206</v>
      </c>
      <c r="D17">
        <v>38146661</v>
      </c>
      <c r="E17">
        <v>1</v>
      </c>
      <c r="F17">
        <v>1</v>
      </c>
      <c r="G17">
        <v>1</v>
      </c>
      <c r="H17">
        <v>2</v>
      </c>
      <c r="I17" t="s">
        <v>64</v>
      </c>
      <c r="J17" t="s">
        <v>65</v>
      </c>
      <c r="K17" t="s">
        <v>66</v>
      </c>
      <c r="L17">
        <v>1368</v>
      </c>
      <c r="N17">
        <v>1011</v>
      </c>
      <c r="O17" t="s">
        <v>53</v>
      </c>
      <c r="P17" t="s">
        <v>53</v>
      </c>
      <c r="Q17">
        <v>1</v>
      </c>
      <c r="W17">
        <v>0</v>
      </c>
      <c r="X17">
        <v>1906570038</v>
      </c>
      <c r="Y17">
        <f>(AT17*ROUND((0.2+1),7))</f>
        <v>0.81600000000000006</v>
      </c>
      <c r="AA17">
        <v>0</v>
      </c>
      <c r="AB17">
        <v>2109.06</v>
      </c>
      <c r="AC17">
        <v>386.65</v>
      </c>
      <c r="AD17">
        <v>0</v>
      </c>
      <c r="AE17">
        <v>0</v>
      </c>
      <c r="AF17">
        <v>1609.97</v>
      </c>
      <c r="AG17">
        <v>386.65</v>
      </c>
      <c r="AH17">
        <v>0</v>
      </c>
      <c r="AI17">
        <v>1</v>
      </c>
      <c r="AJ17">
        <v>1.31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463</v>
      </c>
      <c r="AT17">
        <v>0.68</v>
      </c>
      <c r="AU17" t="s">
        <v>505</v>
      </c>
      <c r="AV17">
        <v>1</v>
      </c>
      <c r="AW17">
        <v>2</v>
      </c>
      <c r="AX17">
        <v>50574227</v>
      </c>
      <c r="AY17">
        <v>2</v>
      </c>
      <c r="AZ17">
        <v>65536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1094.7796000000001</v>
      </c>
      <c r="BL17">
        <v>262.92200000000003</v>
      </c>
      <c r="BM17">
        <v>0</v>
      </c>
      <c r="BN17">
        <v>0</v>
      </c>
      <c r="BO17">
        <v>0.68</v>
      </c>
      <c r="BP17">
        <v>1</v>
      </c>
      <c r="BQ17">
        <v>0</v>
      </c>
      <c r="BR17">
        <v>1313.7355200000002</v>
      </c>
      <c r="BS17">
        <v>315.50639999999999</v>
      </c>
      <c r="BT17">
        <v>0</v>
      </c>
      <c r="BU17">
        <v>0</v>
      </c>
      <c r="BV17">
        <v>0.81600000000000006</v>
      </c>
      <c r="BW17">
        <v>1</v>
      </c>
      <c r="CV17">
        <v>0</v>
      </c>
      <c r="CW17">
        <f ca="1">ROUND(Y17*Source!I32*DO17,7)</f>
        <v>0</v>
      </c>
      <c r="CX17">
        <f ca="1">ROUND(Y17*Source!I32,7)</f>
        <v>0</v>
      </c>
      <c r="CY17">
        <f>AB17</f>
        <v>2109.06</v>
      </c>
      <c r="CZ17">
        <f>AF17</f>
        <v>1609.97</v>
      </c>
      <c r="DA17">
        <f>AJ17</f>
        <v>1.31</v>
      </c>
      <c r="DB17">
        <f>ROUND((ROUND(AT17*CZ17,2)*ROUND((0.2+1),7)),6)</f>
        <v>1313.7360000000001</v>
      </c>
      <c r="DC17">
        <f>ROUND((ROUND(AT17*AG17,2)*ROUND((0.2+1),7)),6)</f>
        <v>315.50400000000002</v>
      </c>
      <c r="DD17" t="s">
        <v>463</v>
      </c>
      <c r="DE17" t="s">
        <v>463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67</v>
      </c>
      <c r="DM17">
        <v>5</v>
      </c>
      <c r="DN17" t="s">
        <v>45</v>
      </c>
      <c r="DO17">
        <v>1</v>
      </c>
    </row>
    <row r="18" spans="1:119">
      <c r="A18">
        <f ca="1">ROW(Source!A32)</f>
        <v>32</v>
      </c>
      <c r="B18">
        <v>50573937</v>
      </c>
      <c r="C18">
        <v>50574206</v>
      </c>
      <c r="D18">
        <v>38148236</v>
      </c>
      <c r="E18">
        <v>1</v>
      </c>
      <c r="F18">
        <v>1</v>
      </c>
      <c r="G18">
        <v>1</v>
      </c>
      <c r="H18">
        <v>2</v>
      </c>
      <c r="I18" t="s">
        <v>68</v>
      </c>
      <c r="J18" t="s">
        <v>69</v>
      </c>
      <c r="K18" t="s">
        <v>70</v>
      </c>
      <c r="L18">
        <v>1368</v>
      </c>
      <c r="N18">
        <v>1011</v>
      </c>
      <c r="O18" t="s">
        <v>53</v>
      </c>
      <c r="P18" t="s">
        <v>53</v>
      </c>
      <c r="Q18">
        <v>1</v>
      </c>
      <c r="W18">
        <v>0</v>
      </c>
      <c r="X18">
        <v>-1006353707</v>
      </c>
      <c r="Y18">
        <f>(AT18*ROUND((0.2+1),7))</f>
        <v>0.22799999999999998</v>
      </c>
      <c r="AA18">
        <v>0</v>
      </c>
      <c r="AB18">
        <v>641.70000000000005</v>
      </c>
      <c r="AC18">
        <v>539.69000000000005</v>
      </c>
      <c r="AD18">
        <v>0</v>
      </c>
      <c r="AE18">
        <v>0</v>
      </c>
      <c r="AF18">
        <v>641.70000000000005</v>
      </c>
      <c r="AG18">
        <v>539.69000000000005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463</v>
      </c>
      <c r="AT18">
        <v>0.19</v>
      </c>
      <c r="AU18" t="s">
        <v>505</v>
      </c>
      <c r="AV18">
        <v>1</v>
      </c>
      <c r="AW18">
        <v>2</v>
      </c>
      <c r="AX18">
        <v>50574228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121.92300000000002</v>
      </c>
      <c r="BL18">
        <v>102.54110000000001</v>
      </c>
      <c r="BM18">
        <v>0</v>
      </c>
      <c r="BN18">
        <v>0</v>
      </c>
      <c r="BO18">
        <v>0.19</v>
      </c>
      <c r="BP18">
        <v>1</v>
      </c>
      <c r="BQ18">
        <v>0</v>
      </c>
      <c r="BR18">
        <v>146.30760000000001</v>
      </c>
      <c r="BS18">
        <v>123.04932000000001</v>
      </c>
      <c r="BT18">
        <v>0</v>
      </c>
      <c r="BU18">
        <v>0</v>
      </c>
      <c r="BV18">
        <v>0.22799999999999998</v>
      </c>
      <c r="BW18">
        <v>1</v>
      </c>
      <c r="CV18">
        <v>0</v>
      </c>
      <c r="CW18">
        <f ca="1">ROUND(Y18*Source!I32*DO18,7)</f>
        <v>0</v>
      </c>
      <c r="CX18">
        <f ca="1">ROUND(Y18*Source!I32,7)</f>
        <v>0</v>
      </c>
      <c r="CY18">
        <f>AB18</f>
        <v>641.70000000000005</v>
      </c>
      <c r="CZ18">
        <f>AF18</f>
        <v>641.70000000000005</v>
      </c>
      <c r="DA18">
        <f>AJ18</f>
        <v>1</v>
      </c>
      <c r="DB18">
        <f>ROUND((ROUND(AT18*CZ18,2)*ROUND((0.2+1),7)),6)</f>
        <v>146.304</v>
      </c>
      <c r="DC18">
        <f>ROUND((ROUND(AT18*AG18,2)*ROUND((0.2+1),7)),6)</f>
        <v>123.048</v>
      </c>
      <c r="DD18" t="s">
        <v>463</v>
      </c>
      <c r="DE18" t="s">
        <v>463</v>
      </c>
      <c r="DF18">
        <f t="shared" si="0"/>
        <v>0</v>
      </c>
      <c r="DG18">
        <f t="shared" ref="DG18:DG38" si="6">ROUND(ROUND(AF18,2)*CX18,2)</f>
        <v>0</v>
      </c>
      <c r="DH18">
        <f t="shared" si="1"/>
        <v>0</v>
      </c>
      <c r="DI18">
        <f t="shared" si="2"/>
        <v>0</v>
      </c>
      <c r="DJ18">
        <f>DG18+DH18</f>
        <v>0</v>
      </c>
      <c r="DK18">
        <v>1</v>
      </c>
      <c r="DL18" t="s">
        <v>61</v>
      </c>
      <c r="DM18">
        <v>4</v>
      </c>
      <c r="DN18" t="s">
        <v>45</v>
      </c>
      <c r="DO18">
        <v>1</v>
      </c>
    </row>
    <row r="19" spans="1:119">
      <c r="A19">
        <f ca="1">ROW(Source!A32)</f>
        <v>32</v>
      </c>
      <c r="B19">
        <v>50573937</v>
      </c>
      <c r="C19">
        <v>50574206</v>
      </c>
      <c r="D19">
        <v>38267876</v>
      </c>
      <c r="E19">
        <v>1</v>
      </c>
      <c r="F19">
        <v>1</v>
      </c>
      <c r="G19">
        <v>1</v>
      </c>
      <c r="H19">
        <v>3</v>
      </c>
      <c r="I19" t="s">
        <v>71</v>
      </c>
      <c r="J19" t="s">
        <v>72</v>
      </c>
      <c r="K19" t="s">
        <v>73</v>
      </c>
      <c r="L19">
        <v>1346</v>
      </c>
      <c r="N19">
        <v>1009</v>
      </c>
      <c r="O19" t="s">
        <v>526</v>
      </c>
      <c r="P19" t="s">
        <v>526</v>
      </c>
      <c r="Q19">
        <v>1</v>
      </c>
      <c r="W19">
        <v>0</v>
      </c>
      <c r="X19">
        <v>-644022588</v>
      </c>
      <c r="Y19">
        <f t="shared" ref="Y19:Y50" si="7">AT19</f>
        <v>0.1</v>
      </c>
      <c r="AA19">
        <v>381.26</v>
      </c>
      <c r="AB19">
        <v>0</v>
      </c>
      <c r="AC19">
        <v>0</v>
      </c>
      <c r="AD19">
        <v>0</v>
      </c>
      <c r="AE19">
        <v>238.29</v>
      </c>
      <c r="AF19">
        <v>0</v>
      </c>
      <c r="AG19">
        <v>0</v>
      </c>
      <c r="AH19">
        <v>0</v>
      </c>
      <c r="AI19">
        <v>1.6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463</v>
      </c>
      <c r="AT19">
        <v>0.1</v>
      </c>
      <c r="AU19" t="s">
        <v>463</v>
      </c>
      <c r="AV19">
        <v>0</v>
      </c>
      <c r="AW19">
        <v>2</v>
      </c>
      <c r="AX19">
        <v>50574229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23.829000000000001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23.829000000000001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 ca="1">ROUND(Y19*Source!I32,7)</f>
        <v>0</v>
      </c>
      <c r="CY19">
        <f t="shared" ref="CY19:CY32" si="8">AA19</f>
        <v>381.26</v>
      </c>
      <c r="CZ19">
        <f t="shared" ref="CZ19:CZ32" si="9">AE19</f>
        <v>238.29</v>
      </c>
      <c r="DA19">
        <f t="shared" ref="DA19:DA32" si="10">AI19</f>
        <v>1.6</v>
      </c>
      <c r="DB19">
        <f t="shared" ref="DB19:DB50" si="11">ROUND(ROUND(AT19*CZ19,2),6)</f>
        <v>23.83</v>
      </c>
      <c r="DC19">
        <f t="shared" ref="DC19:DC50" si="12">ROUND(ROUND(AT19*AG19,2),6)</f>
        <v>0</v>
      </c>
      <c r="DD19" t="s">
        <v>463</v>
      </c>
      <c r="DE19" t="s">
        <v>463</v>
      </c>
      <c r="DF19">
        <f>ROUND(ROUND(AE19*AI19,2)*CX19,2)</f>
        <v>0</v>
      </c>
      <c r="DG19">
        <f t="shared" si="6"/>
        <v>0</v>
      </c>
      <c r="DH19">
        <f t="shared" si="1"/>
        <v>0</v>
      </c>
      <c r="DI19">
        <f t="shared" si="2"/>
        <v>0</v>
      </c>
      <c r="DJ19">
        <f t="shared" ref="DJ19:DJ32" si="13">DF19</f>
        <v>0</v>
      </c>
      <c r="DK19">
        <v>0</v>
      </c>
      <c r="DL19" t="s">
        <v>463</v>
      </c>
      <c r="DM19">
        <v>0</v>
      </c>
      <c r="DN19" t="s">
        <v>463</v>
      </c>
      <c r="DO19">
        <v>0</v>
      </c>
    </row>
    <row r="20" spans="1:119">
      <c r="A20">
        <f ca="1">ROW(Source!A32)</f>
        <v>32</v>
      </c>
      <c r="B20">
        <v>50573937</v>
      </c>
      <c r="C20">
        <v>50574206</v>
      </c>
      <c r="D20">
        <v>38267886</v>
      </c>
      <c r="E20">
        <v>1</v>
      </c>
      <c r="F20">
        <v>1</v>
      </c>
      <c r="G20">
        <v>1</v>
      </c>
      <c r="H20">
        <v>3</v>
      </c>
      <c r="I20" t="s">
        <v>74</v>
      </c>
      <c r="J20" t="s">
        <v>75</v>
      </c>
      <c r="K20" t="s">
        <v>76</v>
      </c>
      <c r="L20">
        <v>1346</v>
      </c>
      <c r="N20">
        <v>1009</v>
      </c>
      <c r="O20" t="s">
        <v>526</v>
      </c>
      <c r="P20" t="s">
        <v>526</v>
      </c>
      <c r="Q20">
        <v>1</v>
      </c>
      <c r="W20">
        <v>0</v>
      </c>
      <c r="X20">
        <v>974229974</v>
      </c>
      <c r="Y20">
        <f t="shared" si="7"/>
        <v>0.03</v>
      </c>
      <c r="AA20">
        <v>128.03</v>
      </c>
      <c r="AB20">
        <v>0</v>
      </c>
      <c r="AC20">
        <v>0</v>
      </c>
      <c r="AD20">
        <v>0</v>
      </c>
      <c r="AE20">
        <v>80.02</v>
      </c>
      <c r="AF20">
        <v>0</v>
      </c>
      <c r="AG20">
        <v>0</v>
      </c>
      <c r="AH20">
        <v>0</v>
      </c>
      <c r="AI20">
        <v>1.6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463</v>
      </c>
      <c r="AT20">
        <v>0.03</v>
      </c>
      <c r="AU20" t="s">
        <v>463</v>
      </c>
      <c r="AV20">
        <v>0</v>
      </c>
      <c r="AW20">
        <v>2</v>
      </c>
      <c r="AX20">
        <v>50574230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2.4005999999999998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2.4005999999999998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 ca="1">ROUND(Y20*Source!I32,7)</f>
        <v>0</v>
      </c>
      <c r="CY20">
        <f t="shared" si="8"/>
        <v>128.03</v>
      </c>
      <c r="CZ20">
        <f t="shared" si="9"/>
        <v>80.02</v>
      </c>
      <c r="DA20">
        <f t="shared" si="10"/>
        <v>1.6</v>
      </c>
      <c r="DB20">
        <f t="shared" si="11"/>
        <v>2.4</v>
      </c>
      <c r="DC20">
        <f t="shared" si="12"/>
        <v>0</v>
      </c>
      <c r="DD20" t="s">
        <v>463</v>
      </c>
      <c r="DE20" t="s">
        <v>463</v>
      </c>
      <c r="DF20">
        <f>ROUND(ROUND(AE20*AI20,2)*CX20,2)</f>
        <v>0</v>
      </c>
      <c r="DG20">
        <f t="shared" si="6"/>
        <v>0</v>
      </c>
      <c r="DH20">
        <f t="shared" si="1"/>
        <v>0</v>
      </c>
      <c r="DI20">
        <f t="shared" si="2"/>
        <v>0</v>
      </c>
      <c r="DJ20">
        <f t="shared" si="13"/>
        <v>0</v>
      </c>
      <c r="DK20">
        <v>0</v>
      </c>
      <c r="DL20" t="s">
        <v>463</v>
      </c>
      <c r="DM20">
        <v>0</v>
      </c>
      <c r="DN20" t="s">
        <v>463</v>
      </c>
      <c r="DO20">
        <v>0</v>
      </c>
    </row>
    <row r="21" spans="1:119">
      <c r="A21">
        <f ca="1">ROW(Source!A32)</f>
        <v>32</v>
      </c>
      <c r="B21">
        <v>50573937</v>
      </c>
      <c r="C21">
        <v>50574206</v>
      </c>
      <c r="D21">
        <v>38273415</v>
      </c>
      <c r="E21">
        <v>1</v>
      </c>
      <c r="F21">
        <v>1</v>
      </c>
      <c r="G21">
        <v>1</v>
      </c>
      <c r="H21">
        <v>3</v>
      </c>
      <c r="I21" t="s">
        <v>524</v>
      </c>
      <c r="J21" t="s">
        <v>527</v>
      </c>
      <c r="K21" t="s">
        <v>525</v>
      </c>
      <c r="L21">
        <v>1346</v>
      </c>
      <c r="N21">
        <v>1009</v>
      </c>
      <c r="O21" t="s">
        <v>526</v>
      </c>
      <c r="P21" t="s">
        <v>526</v>
      </c>
      <c r="Q21">
        <v>1</v>
      </c>
      <c r="W21">
        <v>0</v>
      </c>
      <c r="X21">
        <v>912181421</v>
      </c>
      <c r="Y21">
        <f t="shared" si="7"/>
        <v>0</v>
      </c>
      <c r="AA21">
        <v>188.92</v>
      </c>
      <c r="AB21">
        <v>0</v>
      </c>
      <c r="AC21">
        <v>0</v>
      </c>
      <c r="AD21">
        <v>0</v>
      </c>
      <c r="AE21">
        <v>174.93</v>
      </c>
      <c r="AF21">
        <v>0</v>
      </c>
      <c r="AG21">
        <v>0</v>
      </c>
      <c r="AH21">
        <v>0</v>
      </c>
      <c r="AI21">
        <v>1.08</v>
      </c>
      <c r="AJ21">
        <v>1</v>
      </c>
      <c r="AK21">
        <v>1</v>
      </c>
      <c r="AL21">
        <v>1</v>
      </c>
      <c r="AM21">
        <v>-2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463</v>
      </c>
      <c r="AT21">
        <v>0</v>
      </c>
      <c r="AU21" t="s">
        <v>463</v>
      </c>
      <c r="AV21">
        <v>0</v>
      </c>
      <c r="AW21">
        <v>2</v>
      </c>
      <c r="AX21">
        <v>50574231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 ca="1">ROUND(Y21*Source!I32,7)</f>
        <v>0</v>
      </c>
      <c r="CY21">
        <f t="shared" si="8"/>
        <v>188.92</v>
      </c>
      <c r="CZ21">
        <f t="shared" si="9"/>
        <v>174.93</v>
      </c>
      <c r="DA21">
        <f t="shared" si="10"/>
        <v>1.08</v>
      </c>
      <c r="DB21">
        <f t="shared" si="11"/>
        <v>0</v>
      </c>
      <c r="DC21">
        <f t="shared" si="12"/>
        <v>0</v>
      </c>
      <c r="DD21" t="s">
        <v>463</v>
      </c>
      <c r="DE21" t="s">
        <v>463</v>
      </c>
      <c r="DF21">
        <f>ROUND(ROUND(AE21*AI21,2)*CX21,2)</f>
        <v>0</v>
      </c>
      <c r="DG21">
        <f t="shared" si="6"/>
        <v>0</v>
      </c>
      <c r="DH21">
        <f t="shared" si="1"/>
        <v>0</v>
      </c>
      <c r="DI21">
        <f t="shared" si="2"/>
        <v>0</v>
      </c>
      <c r="DJ21">
        <f t="shared" si="13"/>
        <v>0</v>
      </c>
      <c r="DK21">
        <v>0</v>
      </c>
      <c r="DL21" t="s">
        <v>463</v>
      </c>
      <c r="DM21">
        <v>0</v>
      </c>
      <c r="DN21" t="s">
        <v>463</v>
      </c>
      <c r="DO21">
        <v>0</v>
      </c>
    </row>
    <row r="22" spans="1:119">
      <c r="A22">
        <f ca="1">ROW(Source!A32)</f>
        <v>32</v>
      </c>
      <c r="B22">
        <v>50573937</v>
      </c>
      <c r="C22">
        <v>50574206</v>
      </c>
      <c r="D22">
        <v>38275435</v>
      </c>
      <c r="E22">
        <v>1</v>
      </c>
      <c r="F22">
        <v>1</v>
      </c>
      <c r="G22">
        <v>1</v>
      </c>
      <c r="H22">
        <v>3</v>
      </c>
      <c r="I22" t="s">
        <v>77</v>
      </c>
      <c r="J22" t="s">
        <v>78</v>
      </c>
      <c r="K22" t="s">
        <v>79</v>
      </c>
      <c r="L22">
        <v>1346</v>
      </c>
      <c r="N22">
        <v>1009</v>
      </c>
      <c r="O22" t="s">
        <v>526</v>
      </c>
      <c r="P22" t="s">
        <v>526</v>
      </c>
      <c r="Q22">
        <v>1</v>
      </c>
      <c r="W22">
        <v>0</v>
      </c>
      <c r="X22">
        <v>117595624</v>
      </c>
      <c r="Y22">
        <f t="shared" si="7"/>
        <v>0.02</v>
      </c>
      <c r="AA22">
        <v>86.41</v>
      </c>
      <c r="AB22">
        <v>0</v>
      </c>
      <c r="AC22">
        <v>0</v>
      </c>
      <c r="AD22">
        <v>0</v>
      </c>
      <c r="AE22">
        <v>56.11</v>
      </c>
      <c r="AF22">
        <v>0</v>
      </c>
      <c r="AG22">
        <v>0</v>
      </c>
      <c r="AH22">
        <v>0</v>
      </c>
      <c r="AI22">
        <v>1.54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463</v>
      </c>
      <c r="AT22">
        <v>0.02</v>
      </c>
      <c r="AU22" t="s">
        <v>463</v>
      </c>
      <c r="AV22">
        <v>0</v>
      </c>
      <c r="AW22">
        <v>2</v>
      </c>
      <c r="AX22">
        <v>50574232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1.1222000000000001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1.1222000000000001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 ca="1">ROUND(Y22*Source!I32,7)</f>
        <v>0</v>
      </c>
      <c r="CY22">
        <f t="shared" si="8"/>
        <v>86.41</v>
      </c>
      <c r="CZ22">
        <f t="shared" si="9"/>
        <v>56.11</v>
      </c>
      <c r="DA22">
        <f t="shared" si="10"/>
        <v>1.54</v>
      </c>
      <c r="DB22">
        <f t="shared" si="11"/>
        <v>1.1200000000000001</v>
      </c>
      <c r="DC22">
        <f t="shared" si="12"/>
        <v>0</v>
      </c>
      <c r="DD22" t="s">
        <v>463</v>
      </c>
      <c r="DE22" t="s">
        <v>463</v>
      </c>
      <c r="DF22">
        <f>ROUND(ROUND(AE22*AI22,2)*CX22,2)</f>
        <v>0</v>
      </c>
      <c r="DG22">
        <f t="shared" si="6"/>
        <v>0</v>
      </c>
      <c r="DH22">
        <f t="shared" si="1"/>
        <v>0</v>
      </c>
      <c r="DI22">
        <f t="shared" si="2"/>
        <v>0</v>
      </c>
      <c r="DJ22">
        <f t="shared" si="13"/>
        <v>0</v>
      </c>
      <c r="DK22">
        <v>0</v>
      </c>
      <c r="DL22" t="s">
        <v>463</v>
      </c>
      <c r="DM22">
        <v>0</v>
      </c>
      <c r="DN22" t="s">
        <v>463</v>
      </c>
      <c r="DO22">
        <v>0</v>
      </c>
    </row>
    <row r="23" spans="1:119">
      <c r="A23">
        <f ca="1">ROW(Source!A32)</f>
        <v>32</v>
      </c>
      <c r="B23">
        <v>50573937</v>
      </c>
      <c r="C23">
        <v>50574206</v>
      </c>
      <c r="D23">
        <v>37919634</v>
      </c>
      <c r="E23">
        <v>110</v>
      </c>
      <c r="F23">
        <v>1</v>
      </c>
      <c r="G23">
        <v>1</v>
      </c>
      <c r="H23">
        <v>3</v>
      </c>
      <c r="I23" t="s">
        <v>529</v>
      </c>
      <c r="J23" t="s">
        <v>463</v>
      </c>
      <c r="K23" t="s">
        <v>530</v>
      </c>
      <c r="L23">
        <v>1371</v>
      </c>
      <c r="N23">
        <v>1013</v>
      </c>
      <c r="O23" t="s">
        <v>503</v>
      </c>
      <c r="P23" t="s">
        <v>503</v>
      </c>
      <c r="Q23">
        <v>1</v>
      </c>
      <c r="W23">
        <v>0</v>
      </c>
      <c r="X23">
        <v>457934895</v>
      </c>
      <c r="Y23">
        <f t="shared" si="7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463</v>
      </c>
      <c r="AT23">
        <v>0</v>
      </c>
      <c r="AU23" t="s">
        <v>463</v>
      </c>
      <c r="AV23">
        <v>0</v>
      </c>
      <c r="AW23">
        <v>2</v>
      </c>
      <c r="AX23">
        <v>50574233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 ca="1">ROUND(Y23*Source!I32,7)</f>
        <v>0</v>
      </c>
      <c r="CY23">
        <f t="shared" si="8"/>
        <v>0</v>
      </c>
      <c r="CZ23">
        <f t="shared" si="9"/>
        <v>0</v>
      </c>
      <c r="DA23">
        <f t="shared" si="10"/>
        <v>1</v>
      </c>
      <c r="DB23">
        <f t="shared" si="11"/>
        <v>0</v>
      </c>
      <c r="DC23">
        <f t="shared" si="12"/>
        <v>0</v>
      </c>
      <c r="DD23" t="s">
        <v>463</v>
      </c>
      <c r="DE23" t="s">
        <v>463</v>
      </c>
      <c r="DF23">
        <f>ROUND(ROUND(AE23,2)*CX23,2)</f>
        <v>0</v>
      </c>
      <c r="DG23">
        <f t="shared" si="6"/>
        <v>0</v>
      </c>
      <c r="DH23">
        <f t="shared" si="1"/>
        <v>0</v>
      </c>
      <c r="DI23">
        <f t="shared" si="2"/>
        <v>0</v>
      </c>
      <c r="DJ23">
        <f t="shared" si="13"/>
        <v>0</v>
      </c>
      <c r="DK23">
        <v>0</v>
      </c>
      <c r="DL23" t="s">
        <v>463</v>
      </c>
      <c r="DM23">
        <v>0</v>
      </c>
      <c r="DN23" t="s">
        <v>463</v>
      </c>
      <c r="DO23">
        <v>0</v>
      </c>
    </row>
    <row r="24" spans="1:119">
      <c r="A24">
        <f ca="1">ROW(Source!A32)</f>
        <v>32</v>
      </c>
      <c r="B24">
        <v>50573937</v>
      </c>
      <c r="C24">
        <v>50574206</v>
      </c>
      <c r="D24">
        <v>37920379</v>
      </c>
      <c r="E24">
        <v>110</v>
      </c>
      <c r="F24">
        <v>1</v>
      </c>
      <c r="G24">
        <v>1</v>
      </c>
      <c r="H24">
        <v>3</v>
      </c>
      <c r="I24" t="s">
        <v>532</v>
      </c>
      <c r="J24" t="s">
        <v>463</v>
      </c>
      <c r="K24" t="s">
        <v>533</v>
      </c>
      <c r="L24">
        <v>1348</v>
      </c>
      <c r="N24">
        <v>1009</v>
      </c>
      <c r="O24" t="s">
        <v>534</v>
      </c>
      <c r="P24" t="s">
        <v>534</v>
      </c>
      <c r="Q24">
        <v>1000</v>
      </c>
      <c r="W24">
        <v>0</v>
      </c>
      <c r="X24">
        <v>1602794472</v>
      </c>
      <c r="Y24">
        <f t="shared" si="7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463</v>
      </c>
      <c r="AT24">
        <v>0</v>
      </c>
      <c r="AU24" t="s">
        <v>463</v>
      </c>
      <c r="AV24">
        <v>0</v>
      </c>
      <c r="AW24">
        <v>2</v>
      </c>
      <c r="AX24">
        <v>50574234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 ca="1">ROUND(Y24*Source!I32,7)</f>
        <v>0</v>
      </c>
      <c r="CY24">
        <f t="shared" si="8"/>
        <v>0</v>
      </c>
      <c r="CZ24">
        <f t="shared" si="9"/>
        <v>0</v>
      </c>
      <c r="DA24">
        <f t="shared" si="10"/>
        <v>1</v>
      </c>
      <c r="DB24">
        <f t="shared" si="11"/>
        <v>0</v>
      </c>
      <c r="DC24">
        <f t="shared" si="12"/>
        <v>0</v>
      </c>
      <c r="DD24" t="s">
        <v>463</v>
      </c>
      <c r="DE24" t="s">
        <v>463</v>
      </c>
      <c r="DF24">
        <f>ROUND(ROUND(AE24,2)*CX24,2)</f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 t="shared" si="13"/>
        <v>0</v>
      </c>
      <c r="DK24">
        <v>0</v>
      </c>
      <c r="DL24" t="s">
        <v>463</v>
      </c>
      <c r="DM24">
        <v>0</v>
      </c>
      <c r="DN24" t="s">
        <v>463</v>
      </c>
      <c r="DO24">
        <v>0</v>
      </c>
    </row>
    <row r="25" spans="1:119">
      <c r="A25">
        <f ca="1">ROW(Source!A32)</f>
        <v>32</v>
      </c>
      <c r="B25">
        <v>50573937</v>
      </c>
      <c r="C25">
        <v>50574206</v>
      </c>
      <c r="D25">
        <v>37920537</v>
      </c>
      <c r="E25">
        <v>110</v>
      </c>
      <c r="F25">
        <v>1</v>
      </c>
      <c r="G25">
        <v>1</v>
      </c>
      <c r="H25">
        <v>3</v>
      </c>
      <c r="I25" t="s">
        <v>536</v>
      </c>
      <c r="J25" t="s">
        <v>463</v>
      </c>
      <c r="K25" t="s">
        <v>537</v>
      </c>
      <c r="L25">
        <v>1346</v>
      </c>
      <c r="N25">
        <v>1009</v>
      </c>
      <c r="O25" t="s">
        <v>526</v>
      </c>
      <c r="P25" t="s">
        <v>526</v>
      </c>
      <c r="Q25">
        <v>1</v>
      </c>
      <c r="W25">
        <v>0</v>
      </c>
      <c r="X25">
        <v>-1111733769</v>
      </c>
      <c r="Y25">
        <f t="shared" si="7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463</v>
      </c>
      <c r="AT25">
        <v>0</v>
      </c>
      <c r="AU25" t="s">
        <v>463</v>
      </c>
      <c r="AV25">
        <v>0</v>
      </c>
      <c r="AW25">
        <v>2</v>
      </c>
      <c r="AX25">
        <v>50574235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 ca="1">ROUND(Y25*Source!I32,7)</f>
        <v>0</v>
      </c>
      <c r="CY25">
        <f t="shared" si="8"/>
        <v>0</v>
      </c>
      <c r="CZ25">
        <f t="shared" si="9"/>
        <v>0</v>
      </c>
      <c r="DA25">
        <f t="shared" si="10"/>
        <v>1</v>
      </c>
      <c r="DB25">
        <f t="shared" si="11"/>
        <v>0</v>
      </c>
      <c r="DC25">
        <f t="shared" si="12"/>
        <v>0</v>
      </c>
      <c r="DD25" t="s">
        <v>463</v>
      </c>
      <c r="DE25" t="s">
        <v>463</v>
      </c>
      <c r="DF25">
        <f>ROUND(ROUND(AE25,2)*CX25,2)</f>
        <v>0</v>
      </c>
      <c r="DG25">
        <f t="shared" si="6"/>
        <v>0</v>
      </c>
      <c r="DH25">
        <f t="shared" si="1"/>
        <v>0</v>
      </c>
      <c r="DI25">
        <f t="shared" si="2"/>
        <v>0</v>
      </c>
      <c r="DJ25">
        <f t="shared" si="13"/>
        <v>0</v>
      </c>
      <c r="DK25">
        <v>0</v>
      </c>
      <c r="DL25" t="s">
        <v>463</v>
      </c>
      <c r="DM25">
        <v>0</v>
      </c>
      <c r="DN25" t="s">
        <v>463</v>
      </c>
      <c r="DO25">
        <v>0</v>
      </c>
    </row>
    <row r="26" spans="1:119">
      <c r="A26">
        <f ca="1">ROW(Source!A32)</f>
        <v>32</v>
      </c>
      <c r="B26">
        <v>50573937</v>
      </c>
      <c r="C26">
        <v>50574206</v>
      </c>
      <c r="D26">
        <v>37920914</v>
      </c>
      <c r="E26">
        <v>110</v>
      </c>
      <c r="F26">
        <v>1</v>
      </c>
      <c r="G26">
        <v>1</v>
      </c>
      <c r="H26">
        <v>3</v>
      </c>
      <c r="I26" t="s">
        <v>539</v>
      </c>
      <c r="J26" t="s">
        <v>463</v>
      </c>
      <c r="K26" t="s">
        <v>540</v>
      </c>
      <c r="L26">
        <v>1348</v>
      </c>
      <c r="N26">
        <v>1009</v>
      </c>
      <c r="O26" t="s">
        <v>534</v>
      </c>
      <c r="P26" t="s">
        <v>534</v>
      </c>
      <c r="Q26">
        <v>1000</v>
      </c>
      <c r="W26">
        <v>0</v>
      </c>
      <c r="X26">
        <v>1613753229</v>
      </c>
      <c r="Y26">
        <f t="shared" si="7"/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1</v>
      </c>
      <c r="AO26">
        <v>0</v>
      </c>
      <c r="AP26">
        <v>0</v>
      </c>
      <c r="AQ26">
        <v>0</v>
      </c>
      <c r="AR26">
        <v>0</v>
      </c>
      <c r="AS26" t="s">
        <v>463</v>
      </c>
      <c r="AT26">
        <v>0</v>
      </c>
      <c r="AU26" t="s">
        <v>463</v>
      </c>
      <c r="AV26">
        <v>0</v>
      </c>
      <c r="AW26">
        <v>2</v>
      </c>
      <c r="AX26">
        <v>50574236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 ca="1">ROUND(Y26*Source!I32,7)</f>
        <v>0</v>
      </c>
      <c r="CY26">
        <f t="shared" si="8"/>
        <v>0</v>
      </c>
      <c r="CZ26">
        <f t="shared" si="9"/>
        <v>0</v>
      </c>
      <c r="DA26">
        <f t="shared" si="10"/>
        <v>1</v>
      </c>
      <c r="DB26">
        <f t="shared" si="11"/>
        <v>0</v>
      </c>
      <c r="DC26">
        <f t="shared" si="12"/>
        <v>0</v>
      </c>
      <c r="DD26" t="s">
        <v>463</v>
      </c>
      <c r="DE26" t="s">
        <v>463</v>
      </c>
      <c r="DF26">
        <f>ROUND(ROUND(AE26,2)*CX26,2)</f>
        <v>0</v>
      </c>
      <c r="DG26">
        <f t="shared" si="6"/>
        <v>0</v>
      </c>
      <c r="DH26">
        <f t="shared" si="1"/>
        <v>0</v>
      </c>
      <c r="DI26">
        <f t="shared" si="2"/>
        <v>0</v>
      </c>
      <c r="DJ26">
        <f t="shared" si="13"/>
        <v>0</v>
      </c>
      <c r="DK26">
        <v>0</v>
      </c>
      <c r="DL26" t="s">
        <v>463</v>
      </c>
      <c r="DM26">
        <v>0</v>
      </c>
      <c r="DN26" t="s">
        <v>463</v>
      </c>
      <c r="DO26">
        <v>0</v>
      </c>
    </row>
    <row r="27" spans="1:119">
      <c r="A27">
        <f ca="1">ROW(Source!A32)</f>
        <v>32</v>
      </c>
      <c r="B27">
        <v>50573937</v>
      </c>
      <c r="C27">
        <v>50574206</v>
      </c>
      <c r="D27">
        <v>38303751</v>
      </c>
      <c r="E27">
        <v>1</v>
      </c>
      <c r="F27">
        <v>1</v>
      </c>
      <c r="G27">
        <v>1</v>
      </c>
      <c r="H27">
        <v>3</v>
      </c>
      <c r="I27" t="s">
        <v>80</v>
      </c>
      <c r="J27" t="s">
        <v>81</v>
      </c>
      <c r="K27" t="s">
        <v>82</v>
      </c>
      <c r="L27">
        <v>1348</v>
      </c>
      <c r="N27">
        <v>1009</v>
      </c>
      <c r="O27" t="s">
        <v>534</v>
      </c>
      <c r="P27" t="s">
        <v>534</v>
      </c>
      <c r="Q27">
        <v>1000</v>
      </c>
      <c r="W27">
        <v>0</v>
      </c>
      <c r="X27">
        <v>858988035</v>
      </c>
      <c r="Y27">
        <f t="shared" si="7"/>
        <v>4.0000000000000002E-4</v>
      </c>
      <c r="AA27">
        <v>88222.16</v>
      </c>
      <c r="AB27">
        <v>0</v>
      </c>
      <c r="AC27">
        <v>0</v>
      </c>
      <c r="AD27">
        <v>0</v>
      </c>
      <c r="AE27">
        <v>61265.39</v>
      </c>
      <c r="AF27">
        <v>0</v>
      </c>
      <c r="AG27">
        <v>0</v>
      </c>
      <c r="AH27">
        <v>0</v>
      </c>
      <c r="AI27">
        <v>1.44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463</v>
      </c>
      <c r="AT27">
        <v>4.0000000000000002E-4</v>
      </c>
      <c r="AU27" t="s">
        <v>463</v>
      </c>
      <c r="AV27">
        <v>0</v>
      </c>
      <c r="AW27">
        <v>2</v>
      </c>
      <c r="AX27">
        <v>50574237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24.506156000000001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24.506156000000001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 ca="1">ROUND(Y27*Source!I32,7)</f>
        <v>0</v>
      </c>
      <c r="CY27">
        <f t="shared" si="8"/>
        <v>88222.16</v>
      </c>
      <c r="CZ27">
        <f t="shared" si="9"/>
        <v>61265.39</v>
      </c>
      <c r="DA27">
        <f t="shared" si="10"/>
        <v>1.44</v>
      </c>
      <c r="DB27">
        <f t="shared" si="11"/>
        <v>24.51</v>
      </c>
      <c r="DC27">
        <f t="shared" si="12"/>
        <v>0</v>
      </c>
      <c r="DD27" t="s">
        <v>463</v>
      </c>
      <c r="DE27" t="s">
        <v>463</v>
      </c>
      <c r="DF27">
        <f>ROUND(ROUND(AE27*AI27,2)*CX27,2)</f>
        <v>0</v>
      </c>
      <c r="DG27">
        <f t="shared" si="6"/>
        <v>0</v>
      </c>
      <c r="DH27">
        <f t="shared" si="1"/>
        <v>0</v>
      </c>
      <c r="DI27">
        <f t="shared" si="2"/>
        <v>0</v>
      </c>
      <c r="DJ27">
        <f t="shared" si="13"/>
        <v>0</v>
      </c>
      <c r="DK27">
        <v>0</v>
      </c>
      <c r="DL27" t="s">
        <v>463</v>
      </c>
      <c r="DM27">
        <v>0</v>
      </c>
      <c r="DN27" t="s">
        <v>463</v>
      </c>
      <c r="DO27">
        <v>0</v>
      </c>
    </row>
    <row r="28" spans="1:119">
      <c r="A28">
        <f ca="1">ROW(Source!A32)</f>
        <v>32</v>
      </c>
      <c r="B28">
        <v>50573937</v>
      </c>
      <c r="C28">
        <v>50574206</v>
      </c>
      <c r="D28">
        <v>38303792</v>
      </c>
      <c r="E28">
        <v>1</v>
      </c>
      <c r="F28">
        <v>1</v>
      </c>
      <c r="G28">
        <v>1</v>
      </c>
      <c r="H28">
        <v>3</v>
      </c>
      <c r="I28" t="s">
        <v>83</v>
      </c>
      <c r="J28" t="s">
        <v>84</v>
      </c>
      <c r="K28" t="s">
        <v>85</v>
      </c>
      <c r="L28">
        <v>1348</v>
      </c>
      <c r="N28">
        <v>1009</v>
      </c>
      <c r="O28" t="s">
        <v>534</v>
      </c>
      <c r="P28" t="s">
        <v>534</v>
      </c>
      <c r="Q28">
        <v>1000</v>
      </c>
      <c r="W28">
        <v>0</v>
      </c>
      <c r="X28">
        <v>3055973</v>
      </c>
      <c r="Y28">
        <f t="shared" si="7"/>
        <v>1E-4</v>
      </c>
      <c r="AA28">
        <v>103227.06</v>
      </c>
      <c r="AB28">
        <v>0</v>
      </c>
      <c r="AC28">
        <v>0</v>
      </c>
      <c r="AD28">
        <v>0</v>
      </c>
      <c r="AE28">
        <v>80020.98</v>
      </c>
      <c r="AF28">
        <v>0</v>
      </c>
      <c r="AG28">
        <v>0</v>
      </c>
      <c r="AH28">
        <v>0</v>
      </c>
      <c r="AI28">
        <v>1.29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463</v>
      </c>
      <c r="AT28">
        <v>1E-4</v>
      </c>
      <c r="AU28" t="s">
        <v>463</v>
      </c>
      <c r="AV28">
        <v>0</v>
      </c>
      <c r="AW28">
        <v>2</v>
      </c>
      <c r="AX28">
        <v>50574238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8.0020980000000002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8.0020980000000002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 ca="1">ROUND(Y28*Source!I32,7)</f>
        <v>0</v>
      </c>
      <c r="CY28">
        <f t="shared" si="8"/>
        <v>103227.06</v>
      </c>
      <c r="CZ28">
        <f t="shared" si="9"/>
        <v>80020.98</v>
      </c>
      <c r="DA28">
        <f t="shared" si="10"/>
        <v>1.29</v>
      </c>
      <c r="DB28">
        <f t="shared" si="11"/>
        <v>8</v>
      </c>
      <c r="DC28">
        <f t="shared" si="12"/>
        <v>0</v>
      </c>
      <c r="DD28" t="s">
        <v>463</v>
      </c>
      <c r="DE28" t="s">
        <v>463</v>
      </c>
      <c r="DF28">
        <f>ROUND(ROUND(AE28*AI28,2)*CX28,2)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 t="shared" si="13"/>
        <v>0</v>
      </c>
      <c r="DK28">
        <v>0</v>
      </c>
      <c r="DL28" t="s">
        <v>463</v>
      </c>
      <c r="DM28">
        <v>0</v>
      </c>
      <c r="DN28" t="s">
        <v>463</v>
      </c>
      <c r="DO28">
        <v>0</v>
      </c>
    </row>
    <row r="29" spans="1:119">
      <c r="A29">
        <f ca="1">ROW(Source!A32)</f>
        <v>32</v>
      </c>
      <c r="B29">
        <v>50573937</v>
      </c>
      <c r="C29">
        <v>50574206</v>
      </c>
      <c r="D29">
        <v>38316530</v>
      </c>
      <c r="E29">
        <v>1</v>
      </c>
      <c r="F29">
        <v>1</v>
      </c>
      <c r="G29">
        <v>1</v>
      </c>
      <c r="H29">
        <v>3</v>
      </c>
      <c r="I29" t="s">
        <v>551</v>
      </c>
      <c r="J29" t="s">
        <v>554</v>
      </c>
      <c r="K29" t="s">
        <v>552</v>
      </c>
      <c r="L29">
        <v>1425</v>
      </c>
      <c r="N29">
        <v>1013</v>
      </c>
      <c r="O29" t="s">
        <v>553</v>
      </c>
      <c r="P29" t="s">
        <v>553</v>
      </c>
      <c r="Q29">
        <v>1</v>
      </c>
      <c r="W29">
        <v>0</v>
      </c>
      <c r="X29">
        <v>-698289715</v>
      </c>
      <c r="Y29">
        <f t="shared" si="7"/>
        <v>0</v>
      </c>
      <c r="AA29">
        <v>1351.57</v>
      </c>
      <c r="AB29">
        <v>0</v>
      </c>
      <c r="AC29">
        <v>0</v>
      </c>
      <c r="AD29">
        <v>0</v>
      </c>
      <c r="AE29">
        <v>1031.73</v>
      </c>
      <c r="AF29">
        <v>0</v>
      </c>
      <c r="AG29">
        <v>0</v>
      </c>
      <c r="AH29">
        <v>0</v>
      </c>
      <c r="AI29">
        <v>1.31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463</v>
      </c>
      <c r="AT29">
        <v>0</v>
      </c>
      <c r="AU29" t="s">
        <v>463</v>
      </c>
      <c r="AV29">
        <v>0</v>
      </c>
      <c r="AW29">
        <v>2</v>
      </c>
      <c r="AX29">
        <v>50574239</v>
      </c>
      <c r="AY29">
        <v>1</v>
      </c>
      <c r="AZ29">
        <v>6144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 ca="1">ROUND(Y29*Source!I32,7)</f>
        <v>0</v>
      </c>
      <c r="CY29">
        <f t="shared" si="8"/>
        <v>1351.57</v>
      </c>
      <c r="CZ29">
        <f t="shared" si="9"/>
        <v>1031.73</v>
      </c>
      <c r="DA29">
        <f t="shared" si="10"/>
        <v>1.31</v>
      </c>
      <c r="DB29">
        <f t="shared" si="11"/>
        <v>0</v>
      </c>
      <c r="DC29">
        <f t="shared" si="12"/>
        <v>0</v>
      </c>
      <c r="DD29" t="s">
        <v>463</v>
      </c>
      <c r="DE29" t="s">
        <v>463</v>
      </c>
      <c r="DF29">
        <f>ROUND(ROUND(AE29*AI29,2)*CX29,2)</f>
        <v>0</v>
      </c>
      <c r="DG29">
        <f t="shared" si="6"/>
        <v>0</v>
      </c>
      <c r="DH29">
        <f t="shared" si="1"/>
        <v>0</v>
      </c>
      <c r="DI29">
        <f t="shared" si="2"/>
        <v>0</v>
      </c>
      <c r="DJ29">
        <f t="shared" si="13"/>
        <v>0</v>
      </c>
      <c r="DK29">
        <v>0</v>
      </c>
      <c r="DL29" t="s">
        <v>463</v>
      </c>
      <c r="DM29">
        <v>0</v>
      </c>
      <c r="DN29" t="s">
        <v>463</v>
      </c>
      <c r="DO29">
        <v>0</v>
      </c>
    </row>
    <row r="30" spans="1:119">
      <c r="A30">
        <f ca="1">ROW(Source!A32)</f>
        <v>32</v>
      </c>
      <c r="B30">
        <v>50573937</v>
      </c>
      <c r="C30">
        <v>50574206</v>
      </c>
      <c r="D30">
        <v>37923398</v>
      </c>
      <c r="E30">
        <v>110</v>
      </c>
      <c r="F30">
        <v>1</v>
      </c>
      <c r="G30">
        <v>1</v>
      </c>
      <c r="H30">
        <v>3</v>
      </c>
      <c r="I30" t="s">
        <v>542</v>
      </c>
      <c r="J30" t="s">
        <v>463</v>
      </c>
      <c r="K30" t="s">
        <v>543</v>
      </c>
      <c r="L30">
        <v>1371</v>
      </c>
      <c r="N30">
        <v>1013</v>
      </c>
      <c r="O30" t="s">
        <v>503</v>
      </c>
      <c r="P30" t="s">
        <v>503</v>
      </c>
      <c r="Q30">
        <v>1</v>
      </c>
      <c r="W30">
        <v>0</v>
      </c>
      <c r="X30">
        <v>-950997571</v>
      </c>
      <c r="Y30">
        <f t="shared" si="7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1</v>
      </c>
      <c r="AO30">
        <v>0</v>
      </c>
      <c r="AP30">
        <v>0</v>
      </c>
      <c r="AQ30">
        <v>0</v>
      </c>
      <c r="AR30">
        <v>0</v>
      </c>
      <c r="AS30" t="s">
        <v>463</v>
      </c>
      <c r="AT30">
        <v>0</v>
      </c>
      <c r="AU30" t="s">
        <v>463</v>
      </c>
      <c r="AV30">
        <v>0</v>
      </c>
      <c r="AW30">
        <v>2</v>
      </c>
      <c r="AX30">
        <v>50574240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 ca="1">ROUND(Y30*Source!I32,7)</f>
        <v>0</v>
      </c>
      <c r="CY30">
        <f t="shared" si="8"/>
        <v>0</v>
      </c>
      <c r="CZ30">
        <f t="shared" si="9"/>
        <v>0</v>
      </c>
      <c r="DA30">
        <f t="shared" si="10"/>
        <v>1</v>
      </c>
      <c r="DB30">
        <f t="shared" si="11"/>
        <v>0</v>
      </c>
      <c r="DC30">
        <f t="shared" si="12"/>
        <v>0</v>
      </c>
      <c r="DD30" t="s">
        <v>463</v>
      </c>
      <c r="DE30" t="s">
        <v>463</v>
      </c>
      <c r="DF30">
        <f t="shared" ref="DF30:DF57" si="14">ROUND(ROUND(AE30,2)*CX30,2)</f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 t="shared" si="13"/>
        <v>0</v>
      </c>
      <c r="DK30">
        <v>0</v>
      </c>
      <c r="DL30" t="s">
        <v>463</v>
      </c>
      <c r="DM30">
        <v>0</v>
      </c>
      <c r="DN30" t="s">
        <v>463</v>
      </c>
      <c r="DO30">
        <v>0</v>
      </c>
    </row>
    <row r="31" spans="1:119">
      <c r="A31">
        <f ca="1">ROW(Source!A32)</f>
        <v>32</v>
      </c>
      <c r="B31">
        <v>50573937</v>
      </c>
      <c r="C31">
        <v>50574206</v>
      </c>
      <c r="D31">
        <v>37923445</v>
      </c>
      <c r="E31">
        <v>110</v>
      </c>
      <c r="F31">
        <v>1</v>
      </c>
      <c r="G31">
        <v>1</v>
      </c>
      <c r="H31">
        <v>3</v>
      </c>
      <c r="I31" t="s">
        <v>545</v>
      </c>
      <c r="J31" t="s">
        <v>463</v>
      </c>
      <c r="K31" t="s">
        <v>546</v>
      </c>
      <c r="L31">
        <v>1371</v>
      </c>
      <c r="N31">
        <v>1013</v>
      </c>
      <c r="O31" t="s">
        <v>503</v>
      </c>
      <c r="P31" t="s">
        <v>503</v>
      </c>
      <c r="Q31">
        <v>1</v>
      </c>
      <c r="W31">
        <v>0</v>
      </c>
      <c r="X31">
        <v>-320198552</v>
      </c>
      <c r="Y31">
        <f t="shared" si="7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1</v>
      </c>
      <c r="AO31">
        <v>0</v>
      </c>
      <c r="AP31">
        <v>0</v>
      </c>
      <c r="AQ31">
        <v>0</v>
      </c>
      <c r="AR31">
        <v>0</v>
      </c>
      <c r="AS31" t="s">
        <v>463</v>
      </c>
      <c r="AT31">
        <v>0</v>
      </c>
      <c r="AU31" t="s">
        <v>463</v>
      </c>
      <c r="AV31">
        <v>0</v>
      </c>
      <c r="AW31">
        <v>2</v>
      </c>
      <c r="AX31">
        <v>50574241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 ca="1">ROUND(Y31*Source!I32,7)</f>
        <v>0</v>
      </c>
      <c r="CY31">
        <f t="shared" si="8"/>
        <v>0</v>
      </c>
      <c r="CZ31">
        <f t="shared" si="9"/>
        <v>0</v>
      </c>
      <c r="DA31">
        <f t="shared" si="10"/>
        <v>1</v>
      </c>
      <c r="DB31">
        <f t="shared" si="11"/>
        <v>0</v>
      </c>
      <c r="DC31">
        <f t="shared" si="12"/>
        <v>0</v>
      </c>
      <c r="DD31" t="s">
        <v>463</v>
      </c>
      <c r="DE31" t="s">
        <v>463</v>
      </c>
      <c r="DF31">
        <f t="shared" si="14"/>
        <v>0</v>
      </c>
      <c r="DG31">
        <f t="shared" si="6"/>
        <v>0</v>
      </c>
      <c r="DH31">
        <f t="shared" si="1"/>
        <v>0</v>
      </c>
      <c r="DI31">
        <f t="shared" si="2"/>
        <v>0</v>
      </c>
      <c r="DJ31">
        <f t="shared" si="13"/>
        <v>0</v>
      </c>
      <c r="DK31">
        <v>0</v>
      </c>
      <c r="DL31" t="s">
        <v>463</v>
      </c>
      <c r="DM31">
        <v>0</v>
      </c>
      <c r="DN31" t="s">
        <v>463</v>
      </c>
      <c r="DO31">
        <v>0</v>
      </c>
    </row>
    <row r="32" spans="1:119">
      <c r="A32">
        <f ca="1">ROW(Source!A32)</f>
        <v>32</v>
      </c>
      <c r="B32">
        <v>50573937</v>
      </c>
      <c r="C32">
        <v>50574206</v>
      </c>
      <c r="D32">
        <v>37923449</v>
      </c>
      <c r="E32">
        <v>110</v>
      </c>
      <c r="F32">
        <v>1</v>
      </c>
      <c r="G32">
        <v>1</v>
      </c>
      <c r="H32">
        <v>3</v>
      </c>
      <c r="I32" t="s">
        <v>548</v>
      </c>
      <c r="J32" t="s">
        <v>463</v>
      </c>
      <c r="K32" t="s">
        <v>549</v>
      </c>
      <c r="L32">
        <v>1371</v>
      </c>
      <c r="N32">
        <v>1013</v>
      </c>
      <c r="O32" t="s">
        <v>503</v>
      </c>
      <c r="P32" t="s">
        <v>503</v>
      </c>
      <c r="Q32">
        <v>1</v>
      </c>
      <c r="W32">
        <v>0</v>
      </c>
      <c r="X32">
        <v>326010188</v>
      </c>
      <c r="Y32">
        <f t="shared" si="7"/>
        <v>0.1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463</v>
      </c>
      <c r="AT32">
        <v>0.1</v>
      </c>
      <c r="AU32" t="s">
        <v>463</v>
      </c>
      <c r="AV32">
        <v>0</v>
      </c>
      <c r="AW32">
        <v>2</v>
      </c>
      <c r="AX32">
        <v>50574242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 ca="1">ROUND(Y32*Source!I32,7)</f>
        <v>0</v>
      </c>
      <c r="CY32">
        <f t="shared" si="8"/>
        <v>0</v>
      </c>
      <c r="CZ32">
        <f t="shared" si="9"/>
        <v>0</v>
      </c>
      <c r="DA32">
        <f t="shared" si="10"/>
        <v>1</v>
      </c>
      <c r="DB32">
        <f t="shared" si="11"/>
        <v>0</v>
      </c>
      <c r="DC32">
        <f t="shared" si="12"/>
        <v>0</v>
      </c>
      <c r="DD32" t="s">
        <v>463</v>
      </c>
      <c r="DE32" t="s">
        <v>463</v>
      </c>
      <c r="DF32">
        <f t="shared" si="14"/>
        <v>0</v>
      </c>
      <c r="DG32">
        <f t="shared" si="6"/>
        <v>0</v>
      </c>
      <c r="DH32">
        <f t="shared" si="1"/>
        <v>0</v>
      </c>
      <c r="DI32">
        <f t="shared" si="2"/>
        <v>0</v>
      </c>
      <c r="DJ32">
        <f t="shared" si="13"/>
        <v>0</v>
      </c>
      <c r="DK32">
        <v>0</v>
      </c>
      <c r="DL32" t="s">
        <v>463</v>
      </c>
      <c r="DM32">
        <v>0</v>
      </c>
      <c r="DN32" t="s">
        <v>463</v>
      </c>
      <c r="DO32">
        <v>0</v>
      </c>
    </row>
    <row r="33" spans="1:119">
      <c r="A33">
        <f ca="1">ROW(Source!A42)</f>
        <v>42</v>
      </c>
      <c r="B33">
        <v>50573937</v>
      </c>
      <c r="C33">
        <v>50574252</v>
      </c>
      <c r="D33">
        <v>37918013</v>
      </c>
      <c r="E33">
        <v>110</v>
      </c>
      <c r="F33">
        <v>1</v>
      </c>
      <c r="G33">
        <v>1</v>
      </c>
      <c r="H33">
        <v>1</v>
      </c>
      <c r="I33" t="s">
        <v>86</v>
      </c>
      <c r="J33" t="s">
        <v>463</v>
      </c>
      <c r="K33" t="s">
        <v>87</v>
      </c>
      <c r="L33">
        <v>1369</v>
      </c>
      <c r="N33">
        <v>1013</v>
      </c>
      <c r="O33" t="s">
        <v>88</v>
      </c>
      <c r="P33" t="s">
        <v>88</v>
      </c>
      <c r="Q33">
        <v>1</v>
      </c>
      <c r="W33">
        <v>0</v>
      </c>
      <c r="X33">
        <v>-236928766</v>
      </c>
      <c r="Y33">
        <f t="shared" si="7"/>
        <v>0.99</v>
      </c>
      <c r="AA33">
        <v>0</v>
      </c>
      <c r="AB33">
        <v>0</v>
      </c>
      <c r="AC33">
        <v>0</v>
      </c>
      <c r="AD33">
        <v>439</v>
      </c>
      <c r="AE33">
        <v>0</v>
      </c>
      <c r="AF33">
        <v>0</v>
      </c>
      <c r="AG33">
        <v>0</v>
      </c>
      <c r="AH33">
        <v>439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463</v>
      </c>
      <c r="AT33">
        <v>0.99</v>
      </c>
      <c r="AU33" t="s">
        <v>463</v>
      </c>
      <c r="AV33">
        <v>1</v>
      </c>
      <c r="AW33">
        <v>2</v>
      </c>
      <c r="AX33">
        <v>50574266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434.61</v>
      </c>
      <c r="BN33">
        <v>0.99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434.61</v>
      </c>
      <c r="BU33">
        <v>0.99</v>
      </c>
      <c r="BV33">
        <v>0</v>
      </c>
      <c r="BW33">
        <v>1</v>
      </c>
      <c r="CU33">
        <f ca="1">ROUND(AT33*Source!I42*AH33*AL33,2)</f>
        <v>3.48</v>
      </c>
      <c r="CV33">
        <f ca="1">ROUND(Y33*Source!I42,7)</f>
        <v>7.92E-3</v>
      </c>
      <c r="CW33">
        <v>0</v>
      </c>
      <c r="CX33">
        <f ca="1">ROUND(Y33*Source!I42,7)</f>
        <v>7.92E-3</v>
      </c>
      <c r="CY33">
        <f>AD33</f>
        <v>439</v>
      </c>
      <c r="CZ33">
        <f>AH33</f>
        <v>439</v>
      </c>
      <c r="DA33">
        <f>AL33</f>
        <v>1</v>
      </c>
      <c r="DB33">
        <f t="shared" si="11"/>
        <v>434.61</v>
      </c>
      <c r="DC33">
        <f t="shared" si="12"/>
        <v>0</v>
      </c>
      <c r="DD33" t="s">
        <v>463</v>
      </c>
      <c r="DE33" t="s">
        <v>463</v>
      </c>
      <c r="DF33">
        <f t="shared" si="14"/>
        <v>0</v>
      </c>
      <c r="DG33">
        <f t="shared" si="6"/>
        <v>0</v>
      </c>
      <c r="DH33">
        <f t="shared" ref="DH33:DH64" si="15">ROUND(ROUND(AG33,2)*CX33,2)</f>
        <v>0</v>
      </c>
      <c r="DI33">
        <f t="shared" ref="DI33:DI64" si="16">ROUND(ROUND(AH33,2)*CX33,2)</f>
        <v>3.48</v>
      </c>
      <c r="DJ33">
        <f>DI33</f>
        <v>3.48</v>
      </c>
      <c r="DK33">
        <v>1</v>
      </c>
      <c r="DL33" t="s">
        <v>463</v>
      </c>
      <c r="DM33">
        <v>0</v>
      </c>
      <c r="DN33" t="s">
        <v>463</v>
      </c>
      <c r="DO33">
        <v>0</v>
      </c>
    </row>
    <row r="34" spans="1:119">
      <c r="A34">
        <f ca="1">ROW(Source!A42)</f>
        <v>42</v>
      </c>
      <c r="B34">
        <v>50573937</v>
      </c>
      <c r="C34">
        <v>50574252</v>
      </c>
      <c r="D34">
        <v>37918016</v>
      </c>
      <c r="E34">
        <v>110</v>
      </c>
      <c r="F34">
        <v>1</v>
      </c>
      <c r="G34">
        <v>1</v>
      </c>
      <c r="H34">
        <v>1</v>
      </c>
      <c r="I34" t="s">
        <v>89</v>
      </c>
      <c r="J34" t="s">
        <v>463</v>
      </c>
      <c r="K34" t="s">
        <v>90</v>
      </c>
      <c r="L34">
        <v>1369</v>
      </c>
      <c r="N34">
        <v>1013</v>
      </c>
      <c r="O34" t="s">
        <v>88</v>
      </c>
      <c r="P34" t="s">
        <v>88</v>
      </c>
      <c r="Q34">
        <v>1</v>
      </c>
      <c r="W34">
        <v>0</v>
      </c>
      <c r="X34">
        <v>-587036825</v>
      </c>
      <c r="Y34">
        <f t="shared" si="7"/>
        <v>47.29</v>
      </c>
      <c r="AA34">
        <v>0</v>
      </c>
      <c r="AB34">
        <v>0</v>
      </c>
      <c r="AC34">
        <v>0</v>
      </c>
      <c r="AD34">
        <v>479.27</v>
      </c>
      <c r="AE34">
        <v>0</v>
      </c>
      <c r="AF34">
        <v>0</v>
      </c>
      <c r="AG34">
        <v>0</v>
      </c>
      <c r="AH34">
        <v>479.27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463</v>
      </c>
      <c r="AT34">
        <v>47.29</v>
      </c>
      <c r="AU34" t="s">
        <v>463</v>
      </c>
      <c r="AV34">
        <v>1</v>
      </c>
      <c r="AW34">
        <v>2</v>
      </c>
      <c r="AX34">
        <v>50574267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22664.6783</v>
      </c>
      <c r="BN34">
        <v>47.29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22664.6783</v>
      </c>
      <c r="BU34">
        <v>47.29</v>
      </c>
      <c r="BV34">
        <v>0</v>
      </c>
      <c r="BW34">
        <v>1</v>
      </c>
      <c r="CU34">
        <f ca="1">ROUND(AT34*Source!I42*AH34*AL34,2)</f>
        <v>181.32</v>
      </c>
      <c r="CV34">
        <f ca="1">ROUND(Y34*Source!I42,7)</f>
        <v>0.37831999999999999</v>
      </c>
      <c r="CW34">
        <v>0</v>
      </c>
      <c r="CX34">
        <f ca="1">ROUND(Y34*Source!I42,7)</f>
        <v>0.37831999999999999</v>
      </c>
      <c r="CY34">
        <f>AD34</f>
        <v>479.27</v>
      </c>
      <c r="CZ34">
        <f>AH34</f>
        <v>479.27</v>
      </c>
      <c r="DA34">
        <f>AL34</f>
        <v>1</v>
      </c>
      <c r="DB34">
        <f t="shared" si="11"/>
        <v>22664.68</v>
      </c>
      <c r="DC34">
        <f t="shared" si="12"/>
        <v>0</v>
      </c>
      <c r="DD34" t="s">
        <v>463</v>
      </c>
      <c r="DE34" t="s">
        <v>463</v>
      </c>
      <c r="DF34">
        <f t="shared" si="14"/>
        <v>0</v>
      </c>
      <c r="DG34">
        <f t="shared" si="6"/>
        <v>0</v>
      </c>
      <c r="DH34">
        <f t="shared" si="15"/>
        <v>0</v>
      </c>
      <c r="DI34">
        <f t="shared" si="16"/>
        <v>181.32</v>
      </c>
      <c r="DJ34">
        <f>DI34</f>
        <v>181.32</v>
      </c>
      <c r="DK34">
        <v>1</v>
      </c>
      <c r="DL34" t="s">
        <v>463</v>
      </c>
      <c r="DM34">
        <v>0</v>
      </c>
      <c r="DN34" t="s">
        <v>463</v>
      </c>
      <c r="DO34">
        <v>0</v>
      </c>
    </row>
    <row r="35" spans="1:119">
      <c r="A35">
        <f ca="1">ROW(Source!A42)</f>
        <v>42</v>
      </c>
      <c r="B35">
        <v>50573937</v>
      </c>
      <c r="C35">
        <v>50574252</v>
      </c>
      <c r="D35">
        <v>37918021</v>
      </c>
      <c r="E35">
        <v>110</v>
      </c>
      <c r="F35">
        <v>1</v>
      </c>
      <c r="G35">
        <v>1</v>
      </c>
      <c r="H35">
        <v>1</v>
      </c>
      <c r="I35" t="s">
        <v>91</v>
      </c>
      <c r="J35" t="s">
        <v>463</v>
      </c>
      <c r="K35" t="s">
        <v>92</v>
      </c>
      <c r="L35">
        <v>1369</v>
      </c>
      <c r="N35">
        <v>1013</v>
      </c>
      <c r="O35" t="s">
        <v>88</v>
      </c>
      <c r="P35" t="s">
        <v>88</v>
      </c>
      <c r="Q35">
        <v>1</v>
      </c>
      <c r="W35">
        <v>0</v>
      </c>
      <c r="X35">
        <v>-512803540</v>
      </c>
      <c r="Y35">
        <f t="shared" si="7"/>
        <v>23.42</v>
      </c>
      <c r="AA35">
        <v>0</v>
      </c>
      <c r="AB35">
        <v>0</v>
      </c>
      <c r="AC35">
        <v>0</v>
      </c>
      <c r="AD35">
        <v>539.69000000000005</v>
      </c>
      <c r="AE35">
        <v>0</v>
      </c>
      <c r="AF35">
        <v>0</v>
      </c>
      <c r="AG35">
        <v>0</v>
      </c>
      <c r="AH35">
        <v>539.69000000000005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463</v>
      </c>
      <c r="AT35">
        <v>23.42</v>
      </c>
      <c r="AU35" t="s">
        <v>463</v>
      </c>
      <c r="AV35">
        <v>1</v>
      </c>
      <c r="AW35">
        <v>2</v>
      </c>
      <c r="AX35">
        <v>50574268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12639.539800000002</v>
      </c>
      <c r="BN35">
        <v>23.42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12639.539800000002</v>
      </c>
      <c r="BU35">
        <v>23.42</v>
      </c>
      <c r="BV35">
        <v>0</v>
      </c>
      <c r="BW35">
        <v>1</v>
      </c>
      <c r="CU35">
        <f ca="1">ROUND(AT35*Source!I42*AH35*AL35,2)</f>
        <v>101.12</v>
      </c>
      <c r="CV35">
        <f ca="1">ROUND(Y35*Source!I42,7)</f>
        <v>0.18736</v>
      </c>
      <c r="CW35">
        <v>0</v>
      </c>
      <c r="CX35">
        <f ca="1">ROUND(Y35*Source!I42,7)</f>
        <v>0.18736</v>
      </c>
      <c r="CY35">
        <f>AD35</f>
        <v>539.69000000000005</v>
      </c>
      <c r="CZ35">
        <f>AH35</f>
        <v>539.69000000000005</v>
      </c>
      <c r="DA35">
        <f>AL35</f>
        <v>1</v>
      </c>
      <c r="DB35">
        <f t="shared" si="11"/>
        <v>12639.54</v>
      </c>
      <c r="DC35">
        <f t="shared" si="12"/>
        <v>0</v>
      </c>
      <c r="DD35" t="s">
        <v>463</v>
      </c>
      <c r="DE35" t="s">
        <v>463</v>
      </c>
      <c r="DF35">
        <f t="shared" si="14"/>
        <v>0</v>
      </c>
      <c r="DG35">
        <f t="shared" si="6"/>
        <v>0</v>
      </c>
      <c r="DH35">
        <f t="shared" si="15"/>
        <v>0</v>
      </c>
      <c r="DI35">
        <f t="shared" si="16"/>
        <v>101.12</v>
      </c>
      <c r="DJ35">
        <f>DI35</f>
        <v>101.12</v>
      </c>
      <c r="DK35">
        <v>1</v>
      </c>
      <c r="DL35" t="s">
        <v>463</v>
      </c>
      <c r="DM35">
        <v>0</v>
      </c>
      <c r="DN35" t="s">
        <v>463</v>
      </c>
      <c r="DO35">
        <v>0</v>
      </c>
    </row>
    <row r="36" spans="1:119">
      <c r="A36">
        <f ca="1">ROW(Source!A42)</f>
        <v>42</v>
      </c>
      <c r="B36">
        <v>50573937</v>
      </c>
      <c r="C36">
        <v>50574252</v>
      </c>
      <c r="D36">
        <v>37918024</v>
      </c>
      <c r="E36">
        <v>110</v>
      </c>
      <c r="F36">
        <v>1</v>
      </c>
      <c r="G36">
        <v>1</v>
      </c>
      <c r="H36">
        <v>1</v>
      </c>
      <c r="I36" t="s">
        <v>93</v>
      </c>
      <c r="J36" t="s">
        <v>463</v>
      </c>
      <c r="K36" t="s">
        <v>94</v>
      </c>
      <c r="L36">
        <v>1369</v>
      </c>
      <c r="N36">
        <v>1013</v>
      </c>
      <c r="O36" t="s">
        <v>88</v>
      </c>
      <c r="P36" t="s">
        <v>88</v>
      </c>
      <c r="Q36">
        <v>1</v>
      </c>
      <c r="W36">
        <v>0</v>
      </c>
      <c r="X36">
        <v>1518711480</v>
      </c>
      <c r="Y36">
        <f t="shared" si="7"/>
        <v>23.42</v>
      </c>
      <c r="AA36">
        <v>0</v>
      </c>
      <c r="AB36">
        <v>0</v>
      </c>
      <c r="AC36">
        <v>0</v>
      </c>
      <c r="AD36">
        <v>620.24</v>
      </c>
      <c r="AE36">
        <v>0</v>
      </c>
      <c r="AF36">
        <v>0</v>
      </c>
      <c r="AG36">
        <v>0</v>
      </c>
      <c r="AH36">
        <v>620.24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463</v>
      </c>
      <c r="AT36">
        <v>23.42</v>
      </c>
      <c r="AU36" t="s">
        <v>463</v>
      </c>
      <c r="AV36">
        <v>1</v>
      </c>
      <c r="AW36">
        <v>2</v>
      </c>
      <c r="AX36">
        <v>50574269</v>
      </c>
      <c r="AY36">
        <v>2</v>
      </c>
      <c r="AZ36">
        <v>131072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14526.020800000002</v>
      </c>
      <c r="BN36">
        <v>23.42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14526.020800000002</v>
      </c>
      <c r="BU36">
        <v>23.42</v>
      </c>
      <c r="BV36">
        <v>0</v>
      </c>
      <c r="BW36">
        <v>1</v>
      </c>
      <c r="CU36">
        <f ca="1">ROUND(AT36*Source!I42*AH36*AL36,2)</f>
        <v>116.21</v>
      </c>
      <c r="CV36">
        <f ca="1">ROUND(Y36*Source!I42,7)</f>
        <v>0.18736</v>
      </c>
      <c r="CW36">
        <v>0</v>
      </c>
      <c r="CX36">
        <f ca="1">ROUND(Y36*Source!I42,7)</f>
        <v>0.18736</v>
      </c>
      <c r="CY36">
        <f>AD36</f>
        <v>620.24</v>
      </c>
      <c r="CZ36">
        <f>AH36</f>
        <v>620.24</v>
      </c>
      <c r="DA36">
        <f>AL36</f>
        <v>1</v>
      </c>
      <c r="DB36">
        <f t="shared" si="11"/>
        <v>14526.02</v>
      </c>
      <c r="DC36">
        <f t="shared" si="12"/>
        <v>0</v>
      </c>
      <c r="DD36" t="s">
        <v>463</v>
      </c>
      <c r="DE36" t="s">
        <v>463</v>
      </c>
      <c r="DF36">
        <f t="shared" si="14"/>
        <v>0</v>
      </c>
      <c r="DG36">
        <f t="shared" si="6"/>
        <v>0</v>
      </c>
      <c r="DH36">
        <f t="shared" si="15"/>
        <v>0</v>
      </c>
      <c r="DI36">
        <f t="shared" si="16"/>
        <v>116.21</v>
      </c>
      <c r="DJ36">
        <f>DI36</f>
        <v>116.21</v>
      </c>
      <c r="DK36">
        <v>1</v>
      </c>
      <c r="DL36" t="s">
        <v>463</v>
      </c>
      <c r="DM36">
        <v>0</v>
      </c>
      <c r="DN36" t="s">
        <v>463</v>
      </c>
      <c r="DO36">
        <v>0</v>
      </c>
    </row>
    <row r="37" spans="1:119">
      <c r="A37">
        <f ca="1">ROW(Source!A42)</f>
        <v>42</v>
      </c>
      <c r="B37">
        <v>50573937</v>
      </c>
      <c r="C37">
        <v>50574252</v>
      </c>
      <c r="D37">
        <v>37918063</v>
      </c>
      <c r="E37">
        <v>110</v>
      </c>
      <c r="F37">
        <v>1</v>
      </c>
      <c r="G37">
        <v>1</v>
      </c>
      <c r="H37">
        <v>1</v>
      </c>
      <c r="I37" t="s">
        <v>48</v>
      </c>
      <c r="J37" t="s">
        <v>463</v>
      </c>
      <c r="K37" t="s">
        <v>49</v>
      </c>
      <c r="L37">
        <v>1191</v>
      </c>
      <c r="N37">
        <v>1013</v>
      </c>
      <c r="O37" t="s">
        <v>45</v>
      </c>
      <c r="P37" t="s">
        <v>45</v>
      </c>
      <c r="Q37">
        <v>1</v>
      </c>
      <c r="W37">
        <v>0</v>
      </c>
      <c r="X37">
        <v>-1417349443</v>
      </c>
      <c r="Y37">
        <f t="shared" si="7"/>
        <v>24.89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463</v>
      </c>
      <c r="AT37">
        <v>24.89</v>
      </c>
      <c r="AU37" t="s">
        <v>463</v>
      </c>
      <c r="AV37">
        <v>2</v>
      </c>
      <c r="AW37">
        <v>2</v>
      </c>
      <c r="AX37">
        <v>50574270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 ca="1">ROUND(Y37*Source!I42,7)</f>
        <v>0.19911999999999999</v>
      </c>
      <c r="CY37">
        <f>AD37</f>
        <v>0</v>
      </c>
      <c r="CZ37">
        <f>AH37</f>
        <v>0</v>
      </c>
      <c r="DA37">
        <f>AL37</f>
        <v>1</v>
      </c>
      <c r="DB37">
        <f t="shared" si="11"/>
        <v>0</v>
      </c>
      <c r="DC37">
        <f t="shared" si="12"/>
        <v>0</v>
      </c>
      <c r="DD37" t="s">
        <v>463</v>
      </c>
      <c r="DE37" t="s">
        <v>463</v>
      </c>
      <c r="DF37">
        <f t="shared" si="14"/>
        <v>0</v>
      </c>
      <c r="DG37">
        <f t="shared" si="6"/>
        <v>0</v>
      </c>
      <c r="DH37">
        <f t="shared" si="15"/>
        <v>0</v>
      </c>
      <c r="DI37">
        <f t="shared" si="16"/>
        <v>0</v>
      </c>
      <c r="DJ37">
        <f>DI37</f>
        <v>0</v>
      </c>
      <c r="DK37">
        <v>0</v>
      </c>
      <c r="DL37" t="s">
        <v>463</v>
      </c>
      <c r="DM37">
        <v>0</v>
      </c>
      <c r="DN37" t="s">
        <v>463</v>
      </c>
      <c r="DO37">
        <v>0</v>
      </c>
    </row>
    <row r="38" spans="1:119">
      <c r="A38">
        <f ca="1">ROW(Source!A42)</f>
        <v>42</v>
      </c>
      <c r="B38">
        <v>50573937</v>
      </c>
      <c r="C38">
        <v>50574252</v>
      </c>
      <c r="D38">
        <v>38146860</v>
      </c>
      <c r="E38">
        <v>1</v>
      </c>
      <c r="F38">
        <v>1</v>
      </c>
      <c r="G38">
        <v>1</v>
      </c>
      <c r="H38">
        <v>2</v>
      </c>
      <c r="I38" t="s">
        <v>50</v>
      </c>
      <c r="J38" t="s">
        <v>51</v>
      </c>
      <c r="K38" t="s">
        <v>52</v>
      </c>
      <c r="L38">
        <v>1368</v>
      </c>
      <c r="N38">
        <v>1011</v>
      </c>
      <c r="O38" t="s">
        <v>53</v>
      </c>
      <c r="P38" t="s">
        <v>53</v>
      </c>
      <c r="Q38">
        <v>1</v>
      </c>
      <c r="W38">
        <v>0</v>
      </c>
      <c r="X38">
        <v>-1112845829</v>
      </c>
      <c r="Y38">
        <f t="shared" si="7"/>
        <v>0.75</v>
      </c>
      <c r="AA38">
        <v>0</v>
      </c>
      <c r="AB38">
        <v>1626.29</v>
      </c>
      <c r="AC38">
        <v>724.95</v>
      </c>
      <c r="AD38">
        <v>0</v>
      </c>
      <c r="AE38">
        <v>0</v>
      </c>
      <c r="AF38">
        <v>1626.29</v>
      </c>
      <c r="AG38">
        <v>724.95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463</v>
      </c>
      <c r="AT38">
        <v>0.75</v>
      </c>
      <c r="AU38" t="s">
        <v>463</v>
      </c>
      <c r="AV38">
        <v>1</v>
      </c>
      <c r="AW38">
        <v>2</v>
      </c>
      <c r="AX38">
        <v>50574271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1219.7175</v>
      </c>
      <c r="BL38">
        <v>543.71249999999998</v>
      </c>
      <c r="BM38">
        <v>0</v>
      </c>
      <c r="BN38">
        <v>0</v>
      </c>
      <c r="BO38">
        <v>0.75</v>
      </c>
      <c r="BP38">
        <v>1</v>
      </c>
      <c r="BQ38">
        <v>0</v>
      </c>
      <c r="BR38">
        <v>1219.7175</v>
      </c>
      <c r="BS38">
        <v>543.71249999999998</v>
      </c>
      <c r="BT38">
        <v>0</v>
      </c>
      <c r="BU38">
        <v>0</v>
      </c>
      <c r="BV38">
        <v>0.75</v>
      </c>
      <c r="BW38">
        <v>1</v>
      </c>
      <c r="CV38">
        <v>0</v>
      </c>
      <c r="CW38">
        <f ca="1">ROUND(Y38*Source!I42*DO38,7)</f>
        <v>6.0000000000000001E-3</v>
      </c>
      <c r="CX38">
        <f ca="1">ROUND(Y38*Source!I42,7)</f>
        <v>6.0000000000000001E-3</v>
      </c>
      <c r="CY38">
        <f>AB38</f>
        <v>1626.29</v>
      </c>
      <c r="CZ38">
        <f>AF38</f>
        <v>1626.29</v>
      </c>
      <c r="DA38">
        <f>AJ38</f>
        <v>1</v>
      </c>
      <c r="DB38">
        <f t="shared" si="11"/>
        <v>1219.72</v>
      </c>
      <c r="DC38">
        <f t="shared" si="12"/>
        <v>543.71</v>
      </c>
      <c r="DD38" t="s">
        <v>463</v>
      </c>
      <c r="DE38" t="s">
        <v>463</v>
      </c>
      <c r="DF38">
        <f t="shared" si="14"/>
        <v>0</v>
      </c>
      <c r="DG38">
        <f t="shared" si="6"/>
        <v>9.76</v>
      </c>
      <c r="DH38">
        <f t="shared" si="15"/>
        <v>4.3499999999999996</v>
      </c>
      <c r="DI38">
        <f t="shared" si="16"/>
        <v>0</v>
      </c>
      <c r="DJ38">
        <f>DG38+DH38</f>
        <v>14.11</v>
      </c>
      <c r="DK38">
        <v>1</v>
      </c>
      <c r="DL38" t="s">
        <v>54</v>
      </c>
      <c r="DM38">
        <v>6</v>
      </c>
      <c r="DN38" t="s">
        <v>45</v>
      </c>
      <c r="DO38">
        <v>1</v>
      </c>
    </row>
    <row r="39" spans="1:119">
      <c r="A39">
        <f ca="1">ROW(Source!A42)</f>
        <v>42</v>
      </c>
      <c r="B39">
        <v>50573937</v>
      </c>
      <c r="C39">
        <v>50574252</v>
      </c>
      <c r="D39">
        <v>38147083</v>
      </c>
      <c r="E39">
        <v>1</v>
      </c>
      <c r="F39">
        <v>1</v>
      </c>
      <c r="G39">
        <v>1</v>
      </c>
      <c r="H39">
        <v>2</v>
      </c>
      <c r="I39" t="s">
        <v>95</v>
      </c>
      <c r="J39" t="s">
        <v>96</v>
      </c>
      <c r="K39" t="s">
        <v>97</v>
      </c>
      <c r="L39">
        <v>1368</v>
      </c>
      <c r="N39">
        <v>1011</v>
      </c>
      <c r="O39" t="s">
        <v>53</v>
      </c>
      <c r="P39" t="s">
        <v>53</v>
      </c>
      <c r="Q39">
        <v>1</v>
      </c>
      <c r="W39">
        <v>0</v>
      </c>
      <c r="X39">
        <v>-963849347</v>
      </c>
      <c r="Y39">
        <f t="shared" si="7"/>
        <v>0.81</v>
      </c>
      <c r="AA39">
        <v>0</v>
      </c>
      <c r="AB39">
        <v>16.95</v>
      </c>
      <c r="AC39">
        <v>0</v>
      </c>
      <c r="AD39">
        <v>0</v>
      </c>
      <c r="AE39">
        <v>0</v>
      </c>
      <c r="AF39">
        <v>11.45</v>
      </c>
      <c r="AG39">
        <v>0</v>
      </c>
      <c r="AH39">
        <v>0</v>
      </c>
      <c r="AI39">
        <v>1</v>
      </c>
      <c r="AJ39">
        <v>1.48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463</v>
      </c>
      <c r="AT39">
        <v>0.81</v>
      </c>
      <c r="AU39" t="s">
        <v>463</v>
      </c>
      <c r="AV39">
        <v>1</v>
      </c>
      <c r="AW39">
        <v>2</v>
      </c>
      <c r="AX39">
        <v>50574272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9.2744999999999997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9.2744999999999997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 ca="1">ROUND(Y39*Source!I42*DO39,7)</f>
        <v>0</v>
      </c>
      <c r="CX39">
        <f ca="1">ROUND(Y39*Source!I42,7)</f>
        <v>6.4799999999999996E-3</v>
      </c>
      <c r="CY39">
        <f>AB39</f>
        <v>16.95</v>
      </c>
      <c r="CZ39">
        <f>AF39</f>
        <v>11.45</v>
      </c>
      <c r="DA39">
        <f>AJ39</f>
        <v>1.48</v>
      </c>
      <c r="DB39">
        <f t="shared" si="11"/>
        <v>9.27</v>
      </c>
      <c r="DC39">
        <f t="shared" si="12"/>
        <v>0</v>
      </c>
      <c r="DD39" t="s">
        <v>463</v>
      </c>
      <c r="DE39" t="s">
        <v>463</v>
      </c>
      <c r="DF39">
        <f t="shared" si="14"/>
        <v>0</v>
      </c>
      <c r="DG39">
        <f>ROUND(ROUND(AF39*AJ39,2)*CX39,2)</f>
        <v>0.11</v>
      </c>
      <c r="DH39">
        <f t="shared" si="15"/>
        <v>0</v>
      </c>
      <c r="DI39">
        <f t="shared" si="16"/>
        <v>0</v>
      </c>
      <c r="DJ39">
        <f>DG39+DH39</f>
        <v>0.11</v>
      </c>
      <c r="DK39">
        <v>0</v>
      </c>
      <c r="DL39" t="s">
        <v>463</v>
      </c>
      <c r="DM39">
        <v>0</v>
      </c>
      <c r="DN39" t="s">
        <v>463</v>
      </c>
      <c r="DO39">
        <v>0</v>
      </c>
    </row>
    <row r="40" spans="1:119">
      <c r="A40">
        <f ca="1">ROW(Source!A42)</f>
        <v>42</v>
      </c>
      <c r="B40">
        <v>50573937</v>
      </c>
      <c r="C40">
        <v>50574252</v>
      </c>
      <c r="D40">
        <v>38147146</v>
      </c>
      <c r="E40">
        <v>1</v>
      </c>
      <c r="F40">
        <v>1</v>
      </c>
      <c r="G40">
        <v>1</v>
      </c>
      <c r="H40">
        <v>2</v>
      </c>
      <c r="I40" t="s">
        <v>98</v>
      </c>
      <c r="J40" t="s">
        <v>99</v>
      </c>
      <c r="K40" t="s">
        <v>100</v>
      </c>
      <c r="L40">
        <v>1368</v>
      </c>
      <c r="N40">
        <v>1011</v>
      </c>
      <c r="O40" t="s">
        <v>53</v>
      </c>
      <c r="P40" t="s">
        <v>53</v>
      </c>
      <c r="Q40">
        <v>1</v>
      </c>
      <c r="W40">
        <v>0</v>
      </c>
      <c r="X40">
        <v>237993052</v>
      </c>
      <c r="Y40">
        <f t="shared" si="7"/>
        <v>22.74</v>
      </c>
      <c r="AA40">
        <v>0</v>
      </c>
      <c r="AB40">
        <v>506.23</v>
      </c>
      <c r="AC40">
        <v>336.43</v>
      </c>
      <c r="AD40">
        <v>0</v>
      </c>
      <c r="AE40">
        <v>0</v>
      </c>
      <c r="AF40">
        <v>346.73</v>
      </c>
      <c r="AG40">
        <v>336.43</v>
      </c>
      <c r="AH40">
        <v>0</v>
      </c>
      <c r="AI40">
        <v>1</v>
      </c>
      <c r="AJ40">
        <v>1.46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463</v>
      </c>
      <c r="AT40">
        <v>22.74</v>
      </c>
      <c r="AU40" t="s">
        <v>463</v>
      </c>
      <c r="AV40">
        <v>1</v>
      </c>
      <c r="AW40">
        <v>2</v>
      </c>
      <c r="AX40">
        <v>50574273</v>
      </c>
      <c r="AY40">
        <v>2</v>
      </c>
      <c r="AZ40">
        <v>65536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7884.6401999999998</v>
      </c>
      <c r="BL40">
        <v>7650.4182000000001</v>
      </c>
      <c r="BM40">
        <v>0</v>
      </c>
      <c r="BN40">
        <v>0</v>
      </c>
      <c r="BO40">
        <v>22.74</v>
      </c>
      <c r="BP40">
        <v>1</v>
      </c>
      <c r="BQ40">
        <v>0</v>
      </c>
      <c r="BR40">
        <v>7884.6401999999998</v>
      </c>
      <c r="BS40">
        <v>7650.4182000000001</v>
      </c>
      <c r="BT40">
        <v>0</v>
      </c>
      <c r="BU40">
        <v>0</v>
      </c>
      <c r="BV40">
        <v>22.74</v>
      </c>
      <c r="BW40">
        <v>1</v>
      </c>
      <c r="CV40">
        <v>0</v>
      </c>
      <c r="CW40">
        <f ca="1">ROUND(Y40*Source!I42*DO40,7)</f>
        <v>0.18192</v>
      </c>
      <c r="CX40">
        <f ca="1">ROUND(Y40*Source!I42,7)</f>
        <v>0.18192</v>
      </c>
      <c r="CY40">
        <f>AB40</f>
        <v>506.23</v>
      </c>
      <c r="CZ40">
        <f>AF40</f>
        <v>346.73</v>
      </c>
      <c r="DA40">
        <f>AJ40</f>
        <v>1.46</v>
      </c>
      <c r="DB40">
        <f t="shared" si="11"/>
        <v>7884.64</v>
      </c>
      <c r="DC40">
        <f t="shared" si="12"/>
        <v>7650.42</v>
      </c>
      <c r="DD40" t="s">
        <v>463</v>
      </c>
      <c r="DE40" t="s">
        <v>463</v>
      </c>
      <c r="DF40">
        <f t="shared" si="14"/>
        <v>0</v>
      </c>
      <c r="DG40">
        <f>ROUND(ROUND(AF40*AJ40,2)*CX40,2)</f>
        <v>92.09</v>
      </c>
      <c r="DH40">
        <f t="shared" si="15"/>
        <v>61.2</v>
      </c>
      <c r="DI40">
        <f t="shared" si="16"/>
        <v>0</v>
      </c>
      <c r="DJ40">
        <f>DG40+DH40</f>
        <v>153.29000000000002</v>
      </c>
      <c r="DK40">
        <v>0</v>
      </c>
      <c r="DL40" t="s">
        <v>61</v>
      </c>
      <c r="DM40">
        <v>4</v>
      </c>
      <c r="DN40" t="s">
        <v>45</v>
      </c>
      <c r="DO40">
        <v>1</v>
      </c>
    </row>
    <row r="41" spans="1:119">
      <c r="A41">
        <f ca="1">ROW(Source!A42)</f>
        <v>42</v>
      </c>
      <c r="B41">
        <v>50573937</v>
      </c>
      <c r="C41">
        <v>50574252</v>
      </c>
      <c r="D41">
        <v>38148236</v>
      </c>
      <c r="E41">
        <v>1</v>
      </c>
      <c r="F41">
        <v>1</v>
      </c>
      <c r="G41">
        <v>1</v>
      </c>
      <c r="H41">
        <v>2</v>
      </c>
      <c r="I41" t="s">
        <v>68</v>
      </c>
      <c r="J41" t="s">
        <v>69</v>
      </c>
      <c r="K41" t="s">
        <v>70</v>
      </c>
      <c r="L41">
        <v>1368</v>
      </c>
      <c r="N41">
        <v>1011</v>
      </c>
      <c r="O41" t="s">
        <v>53</v>
      </c>
      <c r="P41" t="s">
        <v>53</v>
      </c>
      <c r="Q41">
        <v>1</v>
      </c>
      <c r="W41">
        <v>0</v>
      </c>
      <c r="X41">
        <v>-1006353707</v>
      </c>
      <c r="Y41">
        <f t="shared" si="7"/>
        <v>0.59</v>
      </c>
      <c r="AA41">
        <v>0</v>
      </c>
      <c r="AB41">
        <v>641.70000000000005</v>
      </c>
      <c r="AC41">
        <v>539.69000000000005</v>
      </c>
      <c r="AD41">
        <v>0</v>
      </c>
      <c r="AE41">
        <v>0</v>
      </c>
      <c r="AF41">
        <v>641.70000000000005</v>
      </c>
      <c r="AG41">
        <v>539.69000000000005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463</v>
      </c>
      <c r="AT41">
        <v>0.59</v>
      </c>
      <c r="AU41" t="s">
        <v>463</v>
      </c>
      <c r="AV41">
        <v>1</v>
      </c>
      <c r="AW41">
        <v>2</v>
      </c>
      <c r="AX41">
        <v>50574274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378.60300000000001</v>
      </c>
      <c r="BL41">
        <v>318.4171</v>
      </c>
      <c r="BM41">
        <v>0</v>
      </c>
      <c r="BN41">
        <v>0</v>
      </c>
      <c r="BO41">
        <v>0.59</v>
      </c>
      <c r="BP41">
        <v>1</v>
      </c>
      <c r="BQ41">
        <v>0</v>
      </c>
      <c r="BR41">
        <v>378.60300000000001</v>
      </c>
      <c r="BS41">
        <v>318.4171</v>
      </c>
      <c r="BT41">
        <v>0</v>
      </c>
      <c r="BU41">
        <v>0</v>
      </c>
      <c r="BV41">
        <v>0.59</v>
      </c>
      <c r="BW41">
        <v>1</v>
      </c>
      <c r="CV41">
        <v>0</v>
      </c>
      <c r="CW41">
        <f ca="1">ROUND(Y41*Source!I42*DO41,7)</f>
        <v>4.7200000000000002E-3</v>
      </c>
      <c r="CX41">
        <f ca="1">ROUND(Y41*Source!I42,7)</f>
        <v>4.7200000000000002E-3</v>
      </c>
      <c r="CY41">
        <f>AB41</f>
        <v>641.70000000000005</v>
      </c>
      <c r="CZ41">
        <f>AF41</f>
        <v>641.70000000000005</v>
      </c>
      <c r="DA41">
        <f>AJ41</f>
        <v>1</v>
      </c>
      <c r="DB41">
        <f t="shared" si="11"/>
        <v>378.6</v>
      </c>
      <c r="DC41">
        <f t="shared" si="12"/>
        <v>318.42</v>
      </c>
      <c r="DD41" t="s">
        <v>463</v>
      </c>
      <c r="DE41" t="s">
        <v>463</v>
      </c>
      <c r="DF41">
        <f t="shared" si="14"/>
        <v>0</v>
      </c>
      <c r="DG41">
        <f t="shared" ref="DG41:DG49" si="17">ROUND(ROUND(AF41,2)*CX41,2)</f>
        <v>3.03</v>
      </c>
      <c r="DH41">
        <f t="shared" si="15"/>
        <v>2.5499999999999998</v>
      </c>
      <c r="DI41">
        <f t="shared" si="16"/>
        <v>0</v>
      </c>
      <c r="DJ41">
        <f>DG41+DH41</f>
        <v>5.58</v>
      </c>
      <c r="DK41">
        <v>1</v>
      </c>
      <c r="DL41" t="s">
        <v>61</v>
      </c>
      <c r="DM41">
        <v>4</v>
      </c>
      <c r="DN41" t="s">
        <v>45</v>
      </c>
      <c r="DO41">
        <v>1</v>
      </c>
    </row>
    <row r="42" spans="1:119">
      <c r="A42">
        <f ca="1">ROW(Source!A42)</f>
        <v>42</v>
      </c>
      <c r="B42">
        <v>50573937</v>
      </c>
      <c r="C42">
        <v>50574252</v>
      </c>
      <c r="D42">
        <v>38148573</v>
      </c>
      <c r="E42">
        <v>1</v>
      </c>
      <c r="F42">
        <v>1</v>
      </c>
      <c r="G42">
        <v>1</v>
      </c>
      <c r="H42">
        <v>2</v>
      </c>
      <c r="I42" t="s">
        <v>101</v>
      </c>
      <c r="J42" t="s">
        <v>102</v>
      </c>
      <c r="K42" t="s">
        <v>103</v>
      </c>
      <c r="L42">
        <v>1368</v>
      </c>
      <c r="N42">
        <v>1011</v>
      </c>
      <c r="O42" t="s">
        <v>53</v>
      </c>
      <c r="P42" t="s">
        <v>53</v>
      </c>
      <c r="Q42">
        <v>1</v>
      </c>
      <c r="W42">
        <v>0</v>
      </c>
      <c r="X42">
        <v>788815233</v>
      </c>
      <c r="Y42">
        <f t="shared" si="7"/>
        <v>0.81</v>
      </c>
      <c r="AA42">
        <v>0</v>
      </c>
      <c r="AB42">
        <v>192.86</v>
      </c>
      <c r="AC42">
        <v>539.69000000000005</v>
      </c>
      <c r="AD42">
        <v>0</v>
      </c>
      <c r="AE42">
        <v>0</v>
      </c>
      <c r="AF42">
        <v>192.86</v>
      </c>
      <c r="AG42">
        <v>539.69000000000005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463</v>
      </c>
      <c r="AT42">
        <v>0.81</v>
      </c>
      <c r="AU42" t="s">
        <v>463</v>
      </c>
      <c r="AV42">
        <v>1</v>
      </c>
      <c r="AW42">
        <v>2</v>
      </c>
      <c r="AX42">
        <v>50574275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156.21660000000003</v>
      </c>
      <c r="BL42">
        <v>437.14890000000008</v>
      </c>
      <c r="BM42">
        <v>0</v>
      </c>
      <c r="BN42">
        <v>0</v>
      </c>
      <c r="BO42">
        <v>0.81</v>
      </c>
      <c r="BP42">
        <v>1</v>
      </c>
      <c r="BQ42">
        <v>0</v>
      </c>
      <c r="BR42">
        <v>156.21660000000003</v>
      </c>
      <c r="BS42">
        <v>437.14890000000008</v>
      </c>
      <c r="BT42">
        <v>0</v>
      </c>
      <c r="BU42">
        <v>0</v>
      </c>
      <c r="BV42">
        <v>0.81</v>
      </c>
      <c r="BW42">
        <v>1</v>
      </c>
      <c r="CV42">
        <v>0</v>
      </c>
      <c r="CW42">
        <f ca="1">ROUND(Y42*Source!I42*DO42,7)</f>
        <v>6.4799999999999996E-3</v>
      </c>
      <c r="CX42">
        <f ca="1">ROUND(Y42*Source!I42,7)</f>
        <v>6.4799999999999996E-3</v>
      </c>
      <c r="CY42">
        <f>AB42</f>
        <v>192.86</v>
      </c>
      <c r="CZ42">
        <f>AF42</f>
        <v>192.86</v>
      </c>
      <c r="DA42">
        <f>AJ42</f>
        <v>1</v>
      </c>
      <c r="DB42">
        <f t="shared" si="11"/>
        <v>156.22</v>
      </c>
      <c r="DC42">
        <f t="shared" si="12"/>
        <v>437.15</v>
      </c>
      <c r="DD42" t="s">
        <v>463</v>
      </c>
      <c r="DE42" t="s">
        <v>463</v>
      </c>
      <c r="DF42">
        <f t="shared" si="14"/>
        <v>0</v>
      </c>
      <c r="DG42">
        <f t="shared" si="17"/>
        <v>1.25</v>
      </c>
      <c r="DH42">
        <f t="shared" si="15"/>
        <v>3.5</v>
      </c>
      <c r="DI42">
        <f t="shared" si="16"/>
        <v>0</v>
      </c>
      <c r="DJ42">
        <f>DG42+DH42</f>
        <v>4.75</v>
      </c>
      <c r="DK42">
        <v>1</v>
      </c>
      <c r="DL42" t="s">
        <v>61</v>
      </c>
      <c r="DM42">
        <v>4</v>
      </c>
      <c r="DN42" t="s">
        <v>45</v>
      </c>
      <c r="DO42">
        <v>1</v>
      </c>
    </row>
    <row r="43" spans="1:119">
      <c r="A43">
        <f ca="1">ROW(Source!A42)</f>
        <v>42</v>
      </c>
      <c r="B43">
        <v>50573937</v>
      </c>
      <c r="C43">
        <v>50574252</v>
      </c>
      <c r="D43">
        <v>37923180</v>
      </c>
      <c r="E43">
        <v>110</v>
      </c>
      <c r="F43">
        <v>1</v>
      </c>
      <c r="G43">
        <v>1</v>
      </c>
      <c r="H43">
        <v>3</v>
      </c>
      <c r="I43" t="s">
        <v>562</v>
      </c>
      <c r="J43" t="s">
        <v>463</v>
      </c>
      <c r="K43" t="s">
        <v>563</v>
      </c>
      <c r="L43">
        <v>1371</v>
      </c>
      <c r="N43">
        <v>1013</v>
      </c>
      <c r="O43" t="s">
        <v>503</v>
      </c>
      <c r="P43" t="s">
        <v>503</v>
      </c>
      <c r="Q43">
        <v>1</v>
      </c>
      <c r="W43">
        <v>0</v>
      </c>
      <c r="X43">
        <v>864875641</v>
      </c>
      <c r="Y43">
        <f t="shared" si="7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463</v>
      </c>
      <c r="AT43">
        <v>0</v>
      </c>
      <c r="AU43" t="s">
        <v>463</v>
      </c>
      <c r="AV43">
        <v>0</v>
      </c>
      <c r="AW43">
        <v>2</v>
      </c>
      <c r="AX43">
        <v>50574276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 ca="1">ROUND(Y43*Source!I42,7)</f>
        <v>0</v>
      </c>
      <c r="CY43">
        <f>AA43</f>
        <v>0</v>
      </c>
      <c r="CZ43">
        <f>AE43</f>
        <v>0</v>
      </c>
      <c r="DA43">
        <f>AI43</f>
        <v>1</v>
      </c>
      <c r="DB43">
        <f t="shared" si="11"/>
        <v>0</v>
      </c>
      <c r="DC43">
        <f t="shared" si="12"/>
        <v>0</v>
      </c>
      <c r="DD43" t="s">
        <v>463</v>
      </c>
      <c r="DE43" t="s">
        <v>463</v>
      </c>
      <c r="DF43">
        <f t="shared" si="14"/>
        <v>0</v>
      </c>
      <c r="DG43">
        <f t="shared" si="17"/>
        <v>0</v>
      </c>
      <c r="DH43">
        <f t="shared" si="15"/>
        <v>0</v>
      </c>
      <c r="DI43">
        <f t="shared" si="16"/>
        <v>0</v>
      </c>
      <c r="DJ43">
        <f>DF43</f>
        <v>0</v>
      </c>
      <c r="DK43">
        <v>0</v>
      </c>
      <c r="DL43" t="s">
        <v>463</v>
      </c>
      <c r="DM43">
        <v>0</v>
      </c>
      <c r="DN43" t="s">
        <v>463</v>
      </c>
      <c r="DO43">
        <v>0</v>
      </c>
    </row>
    <row r="44" spans="1:119">
      <c r="A44">
        <f ca="1">ROW(Source!A42)</f>
        <v>42</v>
      </c>
      <c r="B44">
        <v>50573937</v>
      </c>
      <c r="C44">
        <v>50574252</v>
      </c>
      <c r="D44">
        <v>37923191</v>
      </c>
      <c r="E44">
        <v>110</v>
      </c>
      <c r="F44">
        <v>1</v>
      </c>
      <c r="G44">
        <v>1</v>
      </c>
      <c r="H44">
        <v>3</v>
      </c>
      <c r="I44" t="s">
        <v>565</v>
      </c>
      <c r="J44" t="s">
        <v>463</v>
      </c>
      <c r="K44" t="s">
        <v>566</v>
      </c>
      <c r="L44">
        <v>1371</v>
      </c>
      <c r="N44">
        <v>1013</v>
      </c>
      <c r="O44" t="s">
        <v>503</v>
      </c>
      <c r="P44" t="s">
        <v>503</v>
      </c>
      <c r="Q44">
        <v>1</v>
      </c>
      <c r="W44">
        <v>0</v>
      </c>
      <c r="X44">
        <v>-1890832814</v>
      </c>
      <c r="Y44">
        <f t="shared" si="7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1</v>
      </c>
      <c r="AO44">
        <v>0</v>
      </c>
      <c r="AP44">
        <v>1</v>
      </c>
      <c r="AQ44">
        <v>0</v>
      </c>
      <c r="AR44">
        <v>0</v>
      </c>
      <c r="AS44" t="s">
        <v>463</v>
      </c>
      <c r="AT44">
        <v>0</v>
      </c>
      <c r="AU44" t="s">
        <v>463</v>
      </c>
      <c r="AV44">
        <v>0</v>
      </c>
      <c r="AW44">
        <v>2</v>
      </c>
      <c r="AX44">
        <v>50574277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 ca="1">ROUND(Y44*Source!I42,7)</f>
        <v>0</v>
      </c>
      <c r="CY44">
        <f>AA44</f>
        <v>0</v>
      </c>
      <c r="CZ44">
        <f>AE44</f>
        <v>0</v>
      </c>
      <c r="DA44">
        <f>AI44</f>
        <v>1</v>
      </c>
      <c r="DB44">
        <f t="shared" si="11"/>
        <v>0</v>
      </c>
      <c r="DC44">
        <f t="shared" si="12"/>
        <v>0</v>
      </c>
      <c r="DD44" t="s">
        <v>463</v>
      </c>
      <c r="DE44" t="s">
        <v>463</v>
      </c>
      <c r="DF44">
        <f t="shared" si="14"/>
        <v>0</v>
      </c>
      <c r="DG44">
        <f t="shared" si="17"/>
        <v>0</v>
      </c>
      <c r="DH44">
        <f t="shared" si="15"/>
        <v>0</v>
      </c>
      <c r="DI44">
        <f t="shared" si="16"/>
        <v>0</v>
      </c>
      <c r="DJ44">
        <f>DF44</f>
        <v>0</v>
      </c>
      <c r="DK44">
        <v>0</v>
      </c>
      <c r="DL44" t="s">
        <v>463</v>
      </c>
      <c r="DM44">
        <v>0</v>
      </c>
      <c r="DN44" t="s">
        <v>463</v>
      </c>
      <c r="DO44">
        <v>0</v>
      </c>
    </row>
    <row r="45" spans="1:119">
      <c r="A45">
        <f ca="1">ROW(Source!A42)</f>
        <v>42</v>
      </c>
      <c r="B45">
        <v>50573937</v>
      </c>
      <c r="C45">
        <v>50574252</v>
      </c>
      <c r="D45">
        <v>37923359</v>
      </c>
      <c r="E45">
        <v>110</v>
      </c>
      <c r="F45">
        <v>1</v>
      </c>
      <c r="G45">
        <v>1</v>
      </c>
      <c r="H45">
        <v>3</v>
      </c>
      <c r="I45" t="s">
        <v>568</v>
      </c>
      <c r="J45" t="s">
        <v>463</v>
      </c>
      <c r="K45" t="s">
        <v>569</v>
      </c>
      <c r="L45">
        <v>1477</v>
      </c>
      <c r="N45">
        <v>1013</v>
      </c>
      <c r="O45" t="s">
        <v>558</v>
      </c>
      <c r="P45" t="s">
        <v>560</v>
      </c>
      <c r="Q45">
        <v>1</v>
      </c>
      <c r="W45">
        <v>0</v>
      </c>
      <c r="X45">
        <v>164804165</v>
      </c>
      <c r="Y45">
        <f t="shared" si="7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1</v>
      </c>
      <c r="AO45">
        <v>0</v>
      </c>
      <c r="AP45">
        <v>1</v>
      </c>
      <c r="AQ45">
        <v>0</v>
      </c>
      <c r="AR45">
        <v>0</v>
      </c>
      <c r="AS45" t="s">
        <v>463</v>
      </c>
      <c r="AT45">
        <v>0</v>
      </c>
      <c r="AU45" t="s">
        <v>463</v>
      </c>
      <c r="AV45">
        <v>0</v>
      </c>
      <c r="AW45">
        <v>2</v>
      </c>
      <c r="AX45">
        <v>50574278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 ca="1">ROUND(Y45*Source!I42,7)</f>
        <v>0</v>
      </c>
      <c r="CY45">
        <f>AA45</f>
        <v>0</v>
      </c>
      <c r="CZ45">
        <f>AE45</f>
        <v>0</v>
      </c>
      <c r="DA45">
        <f>AI45</f>
        <v>1</v>
      </c>
      <c r="DB45">
        <f t="shared" si="11"/>
        <v>0</v>
      </c>
      <c r="DC45">
        <f t="shared" si="12"/>
        <v>0</v>
      </c>
      <c r="DD45" t="s">
        <v>463</v>
      </c>
      <c r="DE45" t="s">
        <v>463</v>
      </c>
      <c r="DF45">
        <f t="shared" si="14"/>
        <v>0</v>
      </c>
      <c r="DG45">
        <f t="shared" si="17"/>
        <v>0</v>
      </c>
      <c r="DH45">
        <f t="shared" si="15"/>
        <v>0</v>
      </c>
      <c r="DI45">
        <f t="shared" si="16"/>
        <v>0</v>
      </c>
      <c r="DJ45">
        <f>DF45</f>
        <v>0</v>
      </c>
      <c r="DK45">
        <v>0</v>
      </c>
      <c r="DL45" t="s">
        <v>463</v>
      </c>
      <c r="DM45">
        <v>0</v>
      </c>
      <c r="DN45" t="s">
        <v>463</v>
      </c>
      <c r="DO45">
        <v>0</v>
      </c>
    </row>
    <row r="46" spans="1:119">
      <c r="A46">
        <f ca="1">ROW(Source!A46)</f>
        <v>46</v>
      </c>
      <c r="B46">
        <v>50573937</v>
      </c>
      <c r="C46">
        <v>50574282</v>
      </c>
      <c r="D46">
        <v>37918016</v>
      </c>
      <c r="E46">
        <v>110</v>
      </c>
      <c r="F46">
        <v>1</v>
      </c>
      <c r="G46">
        <v>1</v>
      </c>
      <c r="H46">
        <v>1</v>
      </c>
      <c r="I46" t="s">
        <v>89</v>
      </c>
      <c r="J46" t="s">
        <v>463</v>
      </c>
      <c r="K46" t="s">
        <v>90</v>
      </c>
      <c r="L46">
        <v>1369</v>
      </c>
      <c r="N46">
        <v>1013</v>
      </c>
      <c r="O46" t="s">
        <v>88</v>
      </c>
      <c r="P46" t="s">
        <v>88</v>
      </c>
      <c r="Q46">
        <v>1</v>
      </c>
      <c r="W46">
        <v>0</v>
      </c>
      <c r="X46">
        <v>-587036825</v>
      </c>
      <c r="Y46">
        <f t="shared" si="7"/>
        <v>0.91</v>
      </c>
      <c r="AA46">
        <v>0</v>
      </c>
      <c r="AB46">
        <v>0</v>
      </c>
      <c r="AC46">
        <v>0</v>
      </c>
      <c r="AD46">
        <v>479.27</v>
      </c>
      <c r="AE46">
        <v>0</v>
      </c>
      <c r="AF46">
        <v>0</v>
      </c>
      <c r="AG46">
        <v>0</v>
      </c>
      <c r="AH46">
        <v>479.27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463</v>
      </c>
      <c r="AT46">
        <v>0.91</v>
      </c>
      <c r="AU46" t="s">
        <v>463</v>
      </c>
      <c r="AV46">
        <v>1</v>
      </c>
      <c r="AW46">
        <v>2</v>
      </c>
      <c r="AX46">
        <v>50574290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436.13569999999999</v>
      </c>
      <c r="BN46">
        <v>0.91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436.13569999999999</v>
      </c>
      <c r="BU46">
        <v>0.91</v>
      </c>
      <c r="BV46">
        <v>0</v>
      </c>
      <c r="BW46">
        <v>1</v>
      </c>
      <c r="CU46">
        <f ca="1">ROUND(AT46*Source!I46*AH46*AL46,2)</f>
        <v>0</v>
      </c>
      <c r="CV46">
        <f ca="1">ROUND(Y46*Source!I46,7)</f>
        <v>0</v>
      </c>
      <c r="CW46">
        <v>0</v>
      </c>
      <c r="CX46">
        <f ca="1">ROUND(Y46*Source!I46,7)</f>
        <v>0</v>
      </c>
      <c r="CY46">
        <f>AD46</f>
        <v>479.27</v>
      </c>
      <c r="CZ46">
        <f>AH46</f>
        <v>479.27</v>
      </c>
      <c r="DA46">
        <f>AL46</f>
        <v>1</v>
      </c>
      <c r="DB46">
        <f t="shared" si="11"/>
        <v>436.14</v>
      </c>
      <c r="DC46">
        <f t="shared" si="12"/>
        <v>0</v>
      </c>
      <c r="DD46" t="s">
        <v>463</v>
      </c>
      <c r="DE46" t="s">
        <v>463</v>
      </c>
      <c r="DF46">
        <f t="shared" si="14"/>
        <v>0</v>
      </c>
      <c r="DG46">
        <f t="shared" si="17"/>
        <v>0</v>
      </c>
      <c r="DH46">
        <f t="shared" si="15"/>
        <v>0</v>
      </c>
      <c r="DI46">
        <f t="shared" si="16"/>
        <v>0</v>
      </c>
      <c r="DJ46">
        <f>DI46</f>
        <v>0</v>
      </c>
      <c r="DK46">
        <v>1</v>
      </c>
      <c r="DL46" t="s">
        <v>463</v>
      </c>
      <c r="DM46">
        <v>0</v>
      </c>
      <c r="DN46" t="s">
        <v>463</v>
      </c>
      <c r="DO46">
        <v>0</v>
      </c>
    </row>
    <row r="47" spans="1:119">
      <c r="A47">
        <f ca="1">ROW(Source!A46)</f>
        <v>46</v>
      </c>
      <c r="B47">
        <v>50573937</v>
      </c>
      <c r="C47">
        <v>50574282</v>
      </c>
      <c r="D47">
        <v>37918021</v>
      </c>
      <c r="E47">
        <v>110</v>
      </c>
      <c r="F47">
        <v>1</v>
      </c>
      <c r="G47">
        <v>1</v>
      </c>
      <c r="H47">
        <v>1</v>
      </c>
      <c r="I47" t="s">
        <v>91</v>
      </c>
      <c r="J47" t="s">
        <v>463</v>
      </c>
      <c r="K47" t="s">
        <v>92</v>
      </c>
      <c r="L47">
        <v>1369</v>
      </c>
      <c r="N47">
        <v>1013</v>
      </c>
      <c r="O47" t="s">
        <v>88</v>
      </c>
      <c r="P47" t="s">
        <v>88</v>
      </c>
      <c r="Q47">
        <v>1</v>
      </c>
      <c r="W47">
        <v>0</v>
      </c>
      <c r="X47">
        <v>-512803540</v>
      </c>
      <c r="Y47">
        <f t="shared" si="7"/>
        <v>0.45</v>
      </c>
      <c r="AA47">
        <v>0</v>
      </c>
      <c r="AB47">
        <v>0</v>
      </c>
      <c r="AC47">
        <v>0</v>
      </c>
      <c r="AD47">
        <v>539.69000000000005</v>
      </c>
      <c r="AE47">
        <v>0</v>
      </c>
      <c r="AF47">
        <v>0</v>
      </c>
      <c r="AG47">
        <v>0</v>
      </c>
      <c r="AH47">
        <v>539.69000000000005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463</v>
      </c>
      <c r="AT47">
        <v>0.45</v>
      </c>
      <c r="AU47" t="s">
        <v>463</v>
      </c>
      <c r="AV47">
        <v>1</v>
      </c>
      <c r="AW47">
        <v>2</v>
      </c>
      <c r="AX47">
        <v>50574291</v>
      </c>
      <c r="AY47">
        <v>2</v>
      </c>
      <c r="AZ47">
        <v>131072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242.86050000000003</v>
      </c>
      <c r="BN47">
        <v>0.45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242.86050000000003</v>
      </c>
      <c r="BU47">
        <v>0.45</v>
      </c>
      <c r="BV47">
        <v>0</v>
      </c>
      <c r="BW47">
        <v>1</v>
      </c>
      <c r="CU47">
        <f ca="1">ROUND(AT47*Source!I46*AH47*AL47,2)</f>
        <v>0</v>
      </c>
      <c r="CV47">
        <f ca="1">ROUND(Y47*Source!I46,7)</f>
        <v>0</v>
      </c>
      <c r="CW47">
        <v>0</v>
      </c>
      <c r="CX47">
        <f ca="1">ROUND(Y47*Source!I46,7)</f>
        <v>0</v>
      </c>
      <c r="CY47">
        <f>AD47</f>
        <v>539.69000000000005</v>
      </c>
      <c r="CZ47">
        <f>AH47</f>
        <v>539.69000000000005</v>
      </c>
      <c r="DA47">
        <f>AL47</f>
        <v>1</v>
      </c>
      <c r="DB47">
        <f t="shared" si="11"/>
        <v>242.86</v>
      </c>
      <c r="DC47">
        <f t="shared" si="12"/>
        <v>0</v>
      </c>
      <c r="DD47" t="s">
        <v>463</v>
      </c>
      <c r="DE47" t="s">
        <v>463</v>
      </c>
      <c r="DF47">
        <f t="shared" si="14"/>
        <v>0</v>
      </c>
      <c r="DG47">
        <f t="shared" si="17"/>
        <v>0</v>
      </c>
      <c r="DH47">
        <f t="shared" si="15"/>
        <v>0</v>
      </c>
      <c r="DI47">
        <f t="shared" si="16"/>
        <v>0</v>
      </c>
      <c r="DJ47">
        <f>DI47</f>
        <v>0</v>
      </c>
      <c r="DK47">
        <v>1</v>
      </c>
      <c r="DL47" t="s">
        <v>463</v>
      </c>
      <c r="DM47">
        <v>0</v>
      </c>
      <c r="DN47" t="s">
        <v>463</v>
      </c>
      <c r="DO47">
        <v>0</v>
      </c>
    </row>
    <row r="48" spans="1:119">
      <c r="A48">
        <f ca="1">ROW(Source!A46)</f>
        <v>46</v>
      </c>
      <c r="B48">
        <v>50573937</v>
      </c>
      <c r="C48">
        <v>50574282</v>
      </c>
      <c r="D48">
        <v>37918024</v>
      </c>
      <c r="E48">
        <v>110</v>
      </c>
      <c r="F48">
        <v>1</v>
      </c>
      <c r="G48">
        <v>1</v>
      </c>
      <c r="H48">
        <v>1</v>
      </c>
      <c r="I48" t="s">
        <v>93</v>
      </c>
      <c r="J48" t="s">
        <v>463</v>
      </c>
      <c r="K48" t="s">
        <v>94</v>
      </c>
      <c r="L48">
        <v>1369</v>
      </c>
      <c r="N48">
        <v>1013</v>
      </c>
      <c r="O48" t="s">
        <v>88</v>
      </c>
      <c r="P48" t="s">
        <v>88</v>
      </c>
      <c r="Q48">
        <v>1</v>
      </c>
      <c r="W48">
        <v>0</v>
      </c>
      <c r="X48">
        <v>1518711480</v>
      </c>
      <c r="Y48">
        <f t="shared" si="7"/>
        <v>0.45</v>
      </c>
      <c r="AA48">
        <v>0</v>
      </c>
      <c r="AB48">
        <v>0</v>
      </c>
      <c r="AC48">
        <v>0</v>
      </c>
      <c r="AD48">
        <v>620.24</v>
      </c>
      <c r="AE48">
        <v>0</v>
      </c>
      <c r="AF48">
        <v>0</v>
      </c>
      <c r="AG48">
        <v>0</v>
      </c>
      <c r="AH48">
        <v>620.24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463</v>
      </c>
      <c r="AT48">
        <v>0.45</v>
      </c>
      <c r="AU48" t="s">
        <v>463</v>
      </c>
      <c r="AV48">
        <v>1</v>
      </c>
      <c r="AW48">
        <v>2</v>
      </c>
      <c r="AX48">
        <v>50574292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279.108</v>
      </c>
      <c r="BN48">
        <v>0.45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279.108</v>
      </c>
      <c r="BU48">
        <v>0.45</v>
      </c>
      <c r="BV48">
        <v>0</v>
      </c>
      <c r="BW48">
        <v>1</v>
      </c>
      <c r="CU48">
        <f ca="1">ROUND(AT48*Source!I46*AH48*AL48,2)</f>
        <v>0</v>
      </c>
      <c r="CV48">
        <f ca="1">ROUND(Y48*Source!I46,7)</f>
        <v>0</v>
      </c>
      <c r="CW48">
        <v>0</v>
      </c>
      <c r="CX48">
        <f ca="1">ROUND(Y48*Source!I46,7)</f>
        <v>0</v>
      </c>
      <c r="CY48">
        <f>AD48</f>
        <v>620.24</v>
      </c>
      <c r="CZ48">
        <f>AH48</f>
        <v>620.24</v>
      </c>
      <c r="DA48">
        <f>AL48</f>
        <v>1</v>
      </c>
      <c r="DB48">
        <f t="shared" si="11"/>
        <v>279.11</v>
      </c>
      <c r="DC48">
        <f t="shared" si="12"/>
        <v>0</v>
      </c>
      <c r="DD48" t="s">
        <v>463</v>
      </c>
      <c r="DE48" t="s">
        <v>463</v>
      </c>
      <c r="DF48">
        <f t="shared" si="14"/>
        <v>0</v>
      </c>
      <c r="DG48">
        <f t="shared" si="17"/>
        <v>0</v>
      </c>
      <c r="DH48">
        <f t="shared" si="15"/>
        <v>0</v>
      </c>
      <c r="DI48">
        <f t="shared" si="16"/>
        <v>0</v>
      </c>
      <c r="DJ48">
        <f>DI48</f>
        <v>0</v>
      </c>
      <c r="DK48">
        <v>1</v>
      </c>
      <c r="DL48" t="s">
        <v>463</v>
      </c>
      <c r="DM48">
        <v>0</v>
      </c>
      <c r="DN48" t="s">
        <v>463</v>
      </c>
      <c r="DO48">
        <v>0</v>
      </c>
    </row>
    <row r="49" spans="1:119">
      <c r="A49">
        <f ca="1">ROW(Source!A46)</f>
        <v>46</v>
      </c>
      <c r="B49">
        <v>50573937</v>
      </c>
      <c r="C49">
        <v>50574282</v>
      </c>
      <c r="D49">
        <v>37918063</v>
      </c>
      <c r="E49">
        <v>110</v>
      </c>
      <c r="F49">
        <v>1</v>
      </c>
      <c r="G49">
        <v>1</v>
      </c>
      <c r="H49">
        <v>1</v>
      </c>
      <c r="I49" t="s">
        <v>48</v>
      </c>
      <c r="J49" t="s">
        <v>463</v>
      </c>
      <c r="K49" t="s">
        <v>49</v>
      </c>
      <c r="L49">
        <v>1191</v>
      </c>
      <c r="N49">
        <v>1013</v>
      </c>
      <c r="O49" t="s">
        <v>45</v>
      </c>
      <c r="P49" t="s">
        <v>45</v>
      </c>
      <c r="Q49">
        <v>1</v>
      </c>
      <c r="W49">
        <v>0</v>
      </c>
      <c r="X49">
        <v>-1417349443</v>
      </c>
      <c r="Y49">
        <f t="shared" si="7"/>
        <v>0.44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463</v>
      </c>
      <c r="AT49">
        <v>0.44</v>
      </c>
      <c r="AU49" t="s">
        <v>463</v>
      </c>
      <c r="AV49">
        <v>2</v>
      </c>
      <c r="AW49">
        <v>2</v>
      </c>
      <c r="AX49">
        <v>50574293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 ca="1">ROUND(Y49*Source!I46,7)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1"/>
        <v>0</v>
      </c>
      <c r="DC49">
        <f t="shared" si="12"/>
        <v>0</v>
      </c>
      <c r="DD49" t="s">
        <v>463</v>
      </c>
      <c r="DE49" t="s">
        <v>463</v>
      </c>
      <c r="DF49">
        <f t="shared" si="14"/>
        <v>0</v>
      </c>
      <c r="DG49">
        <f t="shared" si="17"/>
        <v>0</v>
      </c>
      <c r="DH49">
        <f t="shared" si="15"/>
        <v>0</v>
      </c>
      <c r="DI49">
        <f t="shared" si="16"/>
        <v>0</v>
      </c>
      <c r="DJ49">
        <f>DI49</f>
        <v>0</v>
      </c>
      <c r="DK49">
        <v>0</v>
      </c>
      <c r="DL49" t="s">
        <v>463</v>
      </c>
      <c r="DM49">
        <v>0</v>
      </c>
      <c r="DN49" t="s">
        <v>463</v>
      </c>
      <c r="DO49">
        <v>0</v>
      </c>
    </row>
    <row r="50" spans="1:119">
      <c r="A50">
        <f ca="1">ROW(Source!A46)</f>
        <v>46</v>
      </c>
      <c r="B50">
        <v>50573937</v>
      </c>
      <c r="C50">
        <v>50574282</v>
      </c>
      <c r="D50">
        <v>38147146</v>
      </c>
      <c r="E50">
        <v>1</v>
      </c>
      <c r="F50">
        <v>1</v>
      </c>
      <c r="G50">
        <v>1</v>
      </c>
      <c r="H50">
        <v>2</v>
      </c>
      <c r="I50" t="s">
        <v>98</v>
      </c>
      <c r="J50" t="s">
        <v>99</v>
      </c>
      <c r="K50" t="s">
        <v>100</v>
      </c>
      <c r="L50">
        <v>1368</v>
      </c>
      <c r="N50">
        <v>1011</v>
      </c>
      <c r="O50" t="s">
        <v>53</v>
      </c>
      <c r="P50" t="s">
        <v>53</v>
      </c>
      <c r="Q50">
        <v>1</v>
      </c>
      <c r="W50">
        <v>0</v>
      </c>
      <c r="X50">
        <v>237993052</v>
      </c>
      <c r="Y50">
        <f t="shared" si="7"/>
        <v>0.44</v>
      </c>
      <c r="AA50">
        <v>0</v>
      </c>
      <c r="AB50">
        <v>506.23</v>
      </c>
      <c r="AC50">
        <v>336.43</v>
      </c>
      <c r="AD50">
        <v>0</v>
      </c>
      <c r="AE50">
        <v>0</v>
      </c>
      <c r="AF50">
        <v>346.73</v>
      </c>
      <c r="AG50">
        <v>336.43</v>
      </c>
      <c r="AH50">
        <v>0</v>
      </c>
      <c r="AI50">
        <v>1</v>
      </c>
      <c r="AJ50">
        <v>1.46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463</v>
      </c>
      <c r="AT50">
        <v>0.44</v>
      </c>
      <c r="AU50" t="s">
        <v>463</v>
      </c>
      <c r="AV50">
        <v>1</v>
      </c>
      <c r="AW50">
        <v>2</v>
      </c>
      <c r="AX50">
        <v>50574294</v>
      </c>
      <c r="AY50">
        <v>2</v>
      </c>
      <c r="AZ50">
        <v>65536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152.56120000000001</v>
      </c>
      <c r="BL50">
        <v>148.0292</v>
      </c>
      <c r="BM50">
        <v>0</v>
      </c>
      <c r="BN50">
        <v>0</v>
      </c>
      <c r="BO50">
        <v>0.44</v>
      </c>
      <c r="BP50">
        <v>1</v>
      </c>
      <c r="BQ50">
        <v>0</v>
      </c>
      <c r="BR50">
        <v>152.56120000000001</v>
      </c>
      <c r="BS50">
        <v>148.0292</v>
      </c>
      <c r="BT50">
        <v>0</v>
      </c>
      <c r="BU50">
        <v>0</v>
      </c>
      <c r="BV50">
        <v>0.44</v>
      </c>
      <c r="BW50">
        <v>1</v>
      </c>
      <c r="CV50">
        <v>0</v>
      </c>
      <c r="CW50">
        <f ca="1">ROUND(Y50*Source!I46*DO50,7)</f>
        <v>0</v>
      </c>
      <c r="CX50">
        <f ca="1">ROUND(Y50*Source!I46,7)</f>
        <v>0</v>
      </c>
      <c r="CY50">
        <f>AB50</f>
        <v>506.23</v>
      </c>
      <c r="CZ50">
        <f>AF50</f>
        <v>346.73</v>
      </c>
      <c r="DA50">
        <f>AJ50</f>
        <v>1.46</v>
      </c>
      <c r="DB50">
        <f t="shared" si="11"/>
        <v>152.56</v>
      </c>
      <c r="DC50">
        <f t="shared" si="12"/>
        <v>148.03</v>
      </c>
      <c r="DD50" t="s">
        <v>463</v>
      </c>
      <c r="DE50" t="s">
        <v>463</v>
      </c>
      <c r="DF50">
        <f t="shared" si="14"/>
        <v>0</v>
      </c>
      <c r="DG50">
        <f>ROUND(ROUND(AF50*AJ50,2)*CX50,2)</f>
        <v>0</v>
      </c>
      <c r="DH50">
        <f t="shared" si="15"/>
        <v>0</v>
      </c>
      <c r="DI50">
        <f t="shared" si="16"/>
        <v>0</v>
      </c>
      <c r="DJ50">
        <f>DG50+DH50</f>
        <v>0</v>
      </c>
      <c r="DK50">
        <v>0</v>
      </c>
      <c r="DL50" t="s">
        <v>61</v>
      </c>
      <c r="DM50">
        <v>4</v>
      </c>
      <c r="DN50" t="s">
        <v>45</v>
      </c>
      <c r="DO50">
        <v>1</v>
      </c>
    </row>
    <row r="51" spans="1:119">
      <c r="A51">
        <f ca="1">ROW(Source!A46)</f>
        <v>46</v>
      </c>
      <c r="B51">
        <v>50573937</v>
      </c>
      <c r="C51">
        <v>50574282</v>
      </c>
      <c r="D51">
        <v>37923180</v>
      </c>
      <c r="E51">
        <v>110</v>
      </c>
      <c r="F51">
        <v>1</v>
      </c>
      <c r="G51">
        <v>1</v>
      </c>
      <c r="H51">
        <v>3</v>
      </c>
      <c r="I51" t="s">
        <v>562</v>
      </c>
      <c r="J51" t="s">
        <v>463</v>
      </c>
      <c r="K51" t="s">
        <v>563</v>
      </c>
      <c r="L51">
        <v>1371</v>
      </c>
      <c r="N51">
        <v>1013</v>
      </c>
      <c r="O51" t="s">
        <v>503</v>
      </c>
      <c r="P51" t="s">
        <v>503</v>
      </c>
      <c r="Q51">
        <v>1</v>
      </c>
      <c r="W51">
        <v>0</v>
      </c>
      <c r="X51">
        <v>864875641</v>
      </c>
      <c r="Y51">
        <f t="shared" ref="Y51:Y71" si="18">AT51</f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463</v>
      </c>
      <c r="AT51">
        <v>0</v>
      </c>
      <c r="AU51" t="s">
        <v>463</v>
      </c>
      <c r="AV51">
        <v>0</v>
      </c>
      <c r="AW51">
        <v>2</v>
      </c>
      <c r="AX51">
        <v>50574295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 ca="1">ROUND(Y51*Source!I46,7)</f>
        <v>0</v>
      </c>
      <c r="CY51">
        <f>AA51</f>
        <v>0</v>
      </c>
      <c r="CZ51">
        <f>AE51</f>
        <v>0</v>
      </c>
      <c r="DA51">
        <f>AI51</f>
        <v>1</v>
      </c>
      <c r="DB51">
        <f t="shared" ref="DB51:DB71" si="19">ROUND(ROUND(AT51*CZ51,2),6)</f>
        <v>0</v>
      </c>
      <c r="DC51">
        <f t="shared" ref="DC51:DC71" si="20">ROUND(ROUND(AT51*AG51,2),6)</f>
        <v>0</v>
      </c>
      <c r="DD51" t="s">
        <v>463</v>
      </c>
      <c r="DE51" t="s">
        <v>463</v>
      </c>
      <c r="DF51">
        <f t="shared" si="14"/>
        <v>0</v>
      </c>
      <c r="DG51">
        <f t="shared" ref="DG51:DG73" si="21">ROUND(ROUND(AF51,2)*CX51,2)</f>
        <v>0</v>
      </c>
      <c r="DH51">
        <f t="shared" si="15"/>
        <v>0</v>
      </c>
      <c r="DI51">
        <f t="shared" si="16"/>
        <v>0</v>
      </c>
      <c r="DJ51">
        <f>DF51</f>
        <v>0</v>
      </c>
      <c r="DK51">
        <v>0</v>
      </c>
      <c r="DL51" t="s">
        <v>463</v>
      </c>
      <c r="DM51">
        <v>0</v>
      </c>
      <c r="DN51" t="s">
        <v>463</v>
      </c>
      <c r="DO51">
        <v>0</v>
      </c>
    </row>
    <row r="52" spans="1:119">
      <c r="A52">
        <f ca="1">ROW(Source!A46)</f>
        <v>46</v>
      </c>
      <c r="B52">
        <v>50573937</v>
      </c>
      <c r="C52">
        <v>50574282</v>
      </c>
      <c r="D52">
        <v>37923191</v>
      </c>
      <c r="E52">
        <v>110</v>
      </c>
      <c r="F52">
        <v>1</v>
      </c>
      <c r="G52">
        <v>1</v>
      </c>
      <c r="H52">
        <v>3</v>
      </c>
      <c r="I52" t="s">
        <v>565</v>
      </c>
      <c r="J52" t="s">
        <v>463</v>
      </c>
      <c r="K52" t="s">
        <v>566</v>
      </c>
      <c r="L52">
        <v>1371</v>
      </c>
      <c r="N52">
        <v>1013</v>
      </c>
      <c r="O52" t="s">
        <v>503</v>
      </c>
      <c r="P52" t="s">
        <v>503</v>
      </c>
      <c r="Q52">
        <v>1</v>
      </c>
      <c r="W52">
        <v>0</v>
      </c>
      <c r="X52">
        <v>-1890832814</v>
      </c>
      <c r="Y52">
        <f t="shared" si="18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463</v>
      </c>
      <c r="AT52">
        <v>0</v>
      </c>
      <c r="AU52" t="s">
        <v>463</v>
      </c>
      <c r="AV52">
        <v>0</v>
      </c>
      <c r="AW52">
        <v>2</v>
      </c>
      <c r="AX52">
        <v>50574296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 ca="1">ROUND(Y52*Source!I46,7)</f>
        <v>0</v>
      </c>
      <c r="CY52">
        <f>AA52</f>
        <v>0</v>
      </c>
      <c r="CZ52">
        <f>AE52</f>
        <v>0</v>
      </c>
      <c r="DA52">
        <f>AI52</f>
        <v>1</v>
      </c>
      <c r="DB52">
        <f t="shared" si="19"/>
        <v>0</v>
      </c>
      <c r="DC52">
        <f t="shared" si="20"/>
        <v>0</v>
      </c>
      <c r="DD52" t="s">
        <v>463</v>
      </c>
      <c r="DE52" t="s">
        <v>463</v>
      </c>
      <c r="DF52">
        <f t="shared" si="14"/>
        <v>0</v>
      </c>
      <c r="DG52">
        <f t="shared" si="21"/>
        <v>0</v>
      </c>
      <c r="DH52">
        <f t="shared" si="15"/>
        <v>0</v>
      </c>
      <c r="DI52">
        <f t="shared" si="16"/>
        <v>0</v>
      </c>
      <c r="DJ52">
        <f>DF52</f>
        <v>0</v>
      </c>
      <c r="DK52">
        <v>0</v>
      </c>
      <c r="DL52" t="s">
        <v>463</v>
      </c>
      <c r="DM52">
        <v>0</v>
      </c>
      <c r="DN52" t="s">
        <v>463</v>
      </c>
      <c r="DO52">
        <v>0</v>
      </c>
    </row>
    <row r="53" spans="1:119">
      <c r="A53">
        <f ca="1">ROW(Source!A49)</f>
        <v>49</v>
      </c>
      <c r="B53">
        <v>50573937</v>
      </c>
      <c r="C53">
        <v>50574299</v>
      </c>
      <c r="D53">
        <v>37917813</v>
      </c>
      <c r="E53">
        <v>110</v>
      </c>
      <c r="F53">
        <v>1</v>
      </c>
      <c r="G53">
        <v>1</v>
      </c>
      <c r="H53">
        <v>1</v>
      </c>
      <c r="I53" t="s">
        <v>104</v>
      </c>
      <c r="J53" t="s">
        <v>463</v>
      </c>
      <c r="K53" t="s">
        <v>105</v>
      </c>
      <c r="L53">
        <v>1191</v>
      </c>
      <c r="N53">
        <v>1013</v>
      </c>
      <c r="O53" t="s">
        <v>45</v>
      </c>
      <c r="P53" t="s">
        <v>45</v>
      </c>
      <c r="Q53">
        <v>1</v>
      </c>
      <c r="W53">
        <v>0</v>
      </c>
      <c r="X53">
        <v>-2012709214</v>
      </c>
      <c r="Y53">
        <f t="shared" si="18"/>
        <v>7.21</v>
      </c>
      <c r="AA53">
        <v>0</v>
      </c>
      <c r="AB53">
        <v>0</v>
      </c>
      <c r="AC53">
        <v>0</v>
      </c>
      <c r="AD53">
        <v>527.6</v>
      </c>
      <c r="AE53">
        <v>0</v>
      </c>
      <c r="AF53">
        <v>0</v>
      </c>
      <c r="AG53">
        <v>0</v>
      </c>
      <c r="AH53">
        <v>527.6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463</v>
      </c>
      <c r="AT53">
        <v>7.21</v>
      </c>
      <c r="AU53" t="s">
        <v>463</v>
      </c>
      <c r="AV53">
        <v>1</v>
      </c>
      <c r="AW53">
        <v>2</v>
      </c>
      <c r="AX53">
        <v>50574308</v>
      </c>
      <c r="AY53">
        <v>2</v>
      </c>
      <c r="AZ53">
        <v>131072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3803.9960000000001</v>
      </c>
      <c r="BN53">
        <v>7.21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3803.9960000000001</v>
      </c>
      <c r="BU53">
        <v>7.21</v>
      </c>
      <c r="BV53">
        <v>0</v>
      </c>
      <c r="BW53">
        <v>1</v>
      </c>
      <c r="CU53">
        <f ca="1">ROUND(AT53*Source!I49*AH53*AL53,2)</f>
        <v>1141.2</v>
      </c>
      <c r="CV53">
        <f ca="1">ROUND(Y53*Source!I49,7)</f>
        <v>2.1629999999999998</v>
      </c>
      <c r="CW53">
        <v>0</v>
      </c>
      <c r="CX53">
        <f ca="1">ROUND(Y53*Source!I49,7)</f>
        <v>2.1629999999999998</v>
      </c>
      <c r="CY53">
        <f>AD53</f>
        <v>527.6</v>
      </c>
      <c r="CZ53">
        <f>AH53</f>
        <v>527.6</v>
      </c>
      <c r="DA53">
        <f>AL53</f>
        <v>1</v>
      </c>
      <c r="DB53">
        <f t="shared" si="19"/>
        <v>3804</v>
      </c>
      <c r="DC53">
        <f t="shared" si="20"/>
        <v>0</v>
      </c>
      <c r="DD53" t="s">
        <v>463</v>
      </c>
      <c r="DE53" t="s">
        <v>463</v>
      </c>
      <c r="DF53">
        <f t="shared" si="14"/>
        <v>0</v>
      </c>
      <c r="DG53">
        <f t="shared" si="21"/>
        <v>0</v>
      </c>
      <c r="DH53">
        <f t="shared" si="15"/>
        <v>0</v>
      </c>
      <c r="DI53">
        <f t="shared" si="16"/>
        <v>1141.2</v>
      </c>
      <c r="DJ53">
        <f>DI53</f>
        <v>1141.2</v>
      </c>
      <c r="DK53">
        <v>1</v>
      </c>
      <c r="DL53" t="s">
        <v>463</v>
      </c>
      <c r="DM53">
        <v>0</v>
      </c>
      <c r="DN53" t="s">
        <v>463</v>
      </c>
      <c r="DO53">
        <v>0</v>
      </c>
    </row>
    <row r="54" spans="1:119">
      <c r="A54">
        <f ca="1">ROW(Source!A49)</f>
        <v>49</v>
      </c>
      <c r="B54">
        <v>50573937</v>
      </c>
      <c r="C54">
        <v>50574299</v>
      </c>
      <c r="D54">
        <v>37918063</v>
      </c>
      <c r="E54">
        <v>110</v>
      </c>
      <c r="F54">
        <v>1</v>
      </c>
      <c r="G54">
        <v>1</v>
      </c>
      <c r="H54">
        <v>1</v>
      </c>
      <c r="I54" t="s">
        <v>48</v>
      </c>
      <c r="J54" t="s">
        <v>463</v>
      </c>
      <c r="K54" t="s">
        <v>49</v>
      </c>
      <c r="L54">
        <v>1191</v>
      </c>
      <c r="N54">
        <v>1013</v>
      </c>
      <c r="O54" t="s">
        <v>45</v>
      </c>
      <c r="P54" t="s">
        <v>45</v>
      </c>
      <c r="Q54">
        <v>1</v>
      </c>
      <c r="W54">
        <v>0</v>
      </c>
      <c r="X54">
        <v>-1417349443</v>
      </c>
      <c r="Y54">
        <f t="shared" si="18"/>
        <v>0.26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463</v>
      </c>
      <c r="AT54">
        <v>0.26</v>
      </c>
      <c r="AU54" t="s">
        <v>463</v>
      </c>
      <c r="AV54">
        <v>2</v>
      </c>
      <c r="AW54">
        <v>2</v>
      </c>
      <c r="AX54">
        <v>50574309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 ca="1">ROUND(Y54*Source!I49,7)</f>
        <v>7.8E-2</v>
      </c>
      <c r="CY54">
        <f>AD54</f>
        <v>0</v>
      </c>
      <c r="CZ54">
        <f>AH54</f>
        <v>0</v>
      </c>
      <c r="DA54">
        <f>AL54</f>
        <v>1</v>
      </c>
      <c r="DB54">
        <f t="shared" si="19"/>
        <v>0</v>
      </c>
      <c r="DC54">
        <f t="shared" si="20"/>
        <v>0</v>
      </c>
      <c r="DD54" t="s">
        <v>463</v>
      </c>
      <c r="DE54" t="s">
        <v>463</v>
      </c>
      <c r="DF54">
        <f t="shared" si="14"/>
        <v>0</v>
      </c>
      <c r="DG54">
        <f t="shared" si="21"/>
        <v>0</v>
      </c>
      <c r="DH54">
        <f t="shared" si="15"/>
        <v>0</v>
      </c>
      <c r="DI54">
        <f t="shared" si="16"/>
        <v>0</v>
      </c>
      <c r="DJ54">
        <f>DI54</f>
        <v>0</v>
      </c>
      <c r="DK54">
        <v>0</v>
      </c>
      <c r="DL54" t="s">
        <v>463</v>
      </c>
      <c r="DM54">
        <v>0</v>
      </c>
      <c r="DN54" t="s">
        <v>463</v>
      </c>
      <c r="DO54">
        <v>0</v>
      </c>
    </row>
    <row r="55" spans="1:119">
      <c r="A55">
        <f ca="1">ROW(Source!A49)</f>
        <v>49</v>
      </c>
      <c r="B55">
        <v>50573937</v>
      </c>
      <c r="C55">
        <v>50574299</v>
      </c>
      <c r="D55">
        <v>38146860</v>
      </c>
      <c r="E55">
        <v>1</v>
      </c>
      <c r="F55">
        <v>1</v>
      </c>
      <c r="G55">
        <v>1</v>
      </c>
      <c r="H55">
        <v>2</v>
      </c>
      <c r="I55" t="s">
        <v>50</v>
      </c>
      <c r="J55" t="s">
        <v>51</v>
      </c>
      <c r="K55" t="s">
        <v>52</v>
      </c>
      <c r="L55">
        <v>1368</v>
      </c>
      <c r="N55">
        <v>1011</v>
      </c>
      <c r="O55" t="s">
        <v>53</v>
      </c>
      <c r="P55" t="s">
        <v>53</v>
      </c>
      <c r="Q55">
        <v>1</v>
      </c>
      <c r="W55">
        <v>0</v>
      </c>
      <c r="X55">
        <v>-1112845829</v>
      </c>
      <c r="Y55">
        <f t="shared" si="18"/>
        <v>0.13</v>
      </c>
      <c r="AA55">
        <v>0</v>
      </c>
      <c r="AB55">
        <v>1626.29</v>
      </c>
      <c r="AC55">
        <v>724.95</v>
      </c>
      <c r="AD55">
        <v>0</v>
      </c>
      <c r="AE55">
        <v>0</v>
      </c>
      <c r="AF55">
        <v>1626.29</v>
      </c>
      <c r="AG55">
        <v>724.95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463</v>
      </c>
      <c r="AT55">
        <v>0.13</v>
      </c>
      <c r="AU55" t="s">
        <v>463</v>
      </c>
      <c r="AV55">
        <v>1</v>
      </c>
      <c r="AW55">
        <v>2</v>
      </c>
      <c r="AX55">
        <v>50574310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211.4177</v>
      </c>
      <c r="BL55">
        <v>94.243500000000012</v>
      </c>
      <c r="BM55">
        <v>0</v>
      </c>
      <c r="BN55">
        <v>0</v>
      </c>
      <c r="BO55">
        <v>0.13</v>
      </c>
      <c r="BP55">
        <v>1</v>
      </c>
      <c r="BQ55">
        <v>0</v>
      </c>
      <c r="BR55">
        <v>211.4177</v>
      </c>
      <c r="BS55">
        <v>94.243500000000012</v>
      </c>
      <c r="BT55">
        <v>0</v>
      </c>
      <c r="BU55">
        <v>0</v>
      </c>
      <c r="BV55">
        <v>0.13</v>
      </c>
      <c r="BW55">
        <v>1</v>
      </c>
      <c r="CV55">
        <v>0</v>
      </c>
      <c r="CW55">
        <f ca="1">ROUND(Y55*Source!I49*DO55,7)</f>
        <v>3.9E-2</v>
      </c>
      <c r="CX55">
        <f ca="1">ROUND(Y55*Source!I49,7)</f>
        <v>3.9E-2</v>
      </c>
      <c r="CY55">
        <f>AB55</f>
        <v>1626.29</v>
      </c>
      <c r="CZ55">
        <f>AF55</f>
        <v>1626.29</v>
      </c>
      <c r="DA55">
        <f>AJ55</f>
        <v>1</v>
      </c>
      <c r="DB55">
        <f t="shared" si="19"/>
        <v>211.42</v>
      </c>
      <c r="DC55">
        <f t="shared" si="20"/>
        <v>94.24</v>
      </c>
      <c r="DD55" t="s">
        <v>463</v>
      </c>
      <c r="DE55" t="s">
        <v>463</v>
      </c>
      <c r="DF55">
        <f t="shared" si="14"/>
        <v>0</v>
      </c>
      <c r="DG55">
        <f t="shared" si="21"/>
        <v>63.43</v>
      </c>
      <c r="DH55">
        <f t="shared" si="15"/>
        <v>28.27</v>
      </c>
      <c r="DI55">
        <f t="shared" si="16"/>
        <v>0</v>
      </c>
      <c r="DJ55">
        <f>DG55+DH55</f>
        <v>91.7</v>
      </c>
      <c r="DK55">
        <v>1</v>
      </c>
      <c r="DL55" t="s">
        <v>54</v>
      </c>
      <c r="DM55">
        <v>6</v>
      </c>
      <c r="DN55" t="s">
        <v>45</v>
      </c>
      <c r="DO55">
        <v>1</v>
      </c>
    </row>
    <row r="56" spans="1:119">
      <c r="A56">
        <f ca="1">ROW(Source!A49)</f>
        <v>49</v>
      </c>
      <c r="B56">
        <v>50573937</v>
      </c>
      <c r="C56">
        <v>50574299</v>
      </c>
      <c r="D56">
        <v>38148236</v>
      </c>
      <c r="E56">
        <v>1</v>
      </c>
      <c r="F56">
        <v>1</v>
      </c>
      <c r="G56">
        <v>1</v>
      </c>
      <c r="H56">
        <v>2</v>
      </c>
      <c r="I56" t="s">
        <v>68</v>
      </c>
      <c r="J56" t="s">
        <v>69</v>
      </c>
      <c r="K56" t="s">
        <v>70</v>
      </c>
      <c r="L56">
        <v>1368</v>
      </c>
      <c r="N56">
        <v>1011</v>
      </c>
      <c r="O56" t="s">
        <v>53</v>
      </c>
      <c r="P56" t="s">
        <v>53</v>
      </c>
      <c r="Q56">
        <v>1</v>
      </c>
      <c r="W56">
        <v>0</v>
      </c>
      <c r="X56">
        <v>-1006353707</v>
      </c>
      <c r="Y56">
        <f t="shared" si="18"/>
        <v>0.13</v>
      </c>
      <c r="AA56">
        <v>0</v>
      </c>
      <c r="AB56">
        <v>641.70000000000005</v>
      </c>
      <c r="AC56">
        <v>539.69000000000005</v>
      </c>
      <c r="AD56">
        <v>0</v>
      </c>
      <c r="AE56">
        <v>0</v>
      </c>
      <c r="AF56">
        <v>641.70000000000005</v>
      </c>
      <c r="AG56">
        <v>539.69000000000005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463</v>
      </c>
      <c r="AT56">
        <v>0.13</v>
      </c>
      <c r="AU56" t="s">
        <v>463</v>
      </c>
      <c r="AV56">
        <v>1</v>
      </c>
      <c r="AW56">
        <v>2</v>
      </c>
      <c r="AX56">
        <v>50574311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83.421000000000006</v>
      </c>
      <c r="BL56">
        <v>70.159700000000015</v>
      </c>
      <c r="BM56">
        <v>0</v>
      </c>
      <c r="BN56">
        <v>0</v>
      </c>
      <c r="BO56">
        <v>0.13</v>
      </c>
      <c r="BP56">
        <v>1</v>
      </c>
      <c r="BQ56">
        <v>0</v>
      </c>
      <c r="BR56">
        <v>83.421000000000006</v>
      </c>
      <c r="BS56">
        <v>70.159700000000015</v>
      </c>
      <c r="BT56">
        <v>0</v>
      </c>
      <c r="BU56">
        <v>0</v>
      </c>
      <c r="BV56">
        <v>0.13</v>
      </c>
      <c r="BW56">
        <v>1</v>
      </c>
      <c r="CV56">
        <v>0</v>
      </c>
      <c r="CW56">
        <f ca="1">ROUND(Y56*Source!I49*DO56,7)</f>
        <v>3.9E-2</v>
      </c>
      <c r="CX56">
        <f ca="1">ROUND(Y56*Source!I49,7)</f>
        <v>3.9E-2</v>
      </c>
      <c r="CY56">
        <f>AB56</f>
        <v>641.70000000000005</v>
      </c>
      <c r="CZ56">
        <f>AF56</f>
        <v>641.70000000000005</v>
      </c>
      <c r="DA56">
        <f>AJ56</f>
        <v>1</v>
      </c>
      <c r="DB56">
        <f t="shared" si="19"/>
        <v>83.42</v>
      </c>
      <c r="DC56">
        <f t="shared" si="20"/>
        <v>70.16</v>
      </c>
      <c r="DD56" t="s">
        <v>463</v>
      </c>
      <c r="DE56" t="s">
        <v>463</v>
      </c>
      <c r="DF56">
        <f t="shared" si="14"/>
        <v>0</v>
      </c>
      <c r="DG56">
        <f t="shared" si="21"/>
        <v>25.03</v>
      </c>
      <c r="DH56">
        <f t="shared" si="15"/>
        <v>21.05</v>
      </c>
      <c r="DI56">
        <f t="shared" si="16"/>
        <v>0</v>
      </c>
      <c r="DJ56">
        <f>DG56+DH56</f>
        <v>46.08</v>
      </c>
      <c r="DK56">
        <v>1</v>
      </c>
      <c r="DL56" t="s">
        <v>61</v>
      </c>
      <c r="DM56">
        <v>4</v>
      </c>
      <c r="DN56" t="s">
        <v>45</v>
      </c>
      <c r="DO56">
        <v>1</v>
      </c>
    </row>
    <row r="57" spans="1:119">
      <c r="A57">
        <f ca="1">ROW(Source!A49)</f>
        <v>49</v>
      </c>
      <c r="B57">
        <v>50573937</v>
      </c>
      <c r="C57">
        <v>50574299</v>
      </c>
      <c r="D57">
        <v>38148570</v>
      </c>
      <c r="E57">
        <v>1</v>
      </c>
      <c r="F57">
        <v>1</v>
      </c>
      <c r="G57">
        <v>1</v>
      </c>
      <c r="H57">
        <v>2</v>
      </c>
      <c r="I57" t="s">
        <v>106</v>
      </c>
      <c r="J57" t="s">
        <v>107</v>
      </c>
      <c r="K57" t="s">
        <v>108</v>
      </c>
      <c r="L57">
        <v>1368</v>
      </c>
      <c r="N57">
        <v>1011</v>
      </c>
      <c r="O57" t="s">
        <v>53</v>
      </c>
      <c r="P57" t="s">
        <v>53</v>
      </c>
      <c r="Q57">
        <v>1</v>
      </c>
      <c r="W57">
        <v>0</v>
      </c>
      <c r="X57">
        <v>-103238006</v>
      </c>
      <c r="Y57">
        <f t="shared" si="18"/>
        <v>2.19</v>
      </c>
      <c r="AA57">
        <v>0</v>
      </c>
      <c r="AB57">
        <v>34.61</v>
      </c>
      <c r="AC57">
        <v>0</v>
      </c>
      <c r="AD57">
        <v>0</v>
      </c>
      <c r="AE57">
        <v>0</v>
      </c>
      <c r="AF57">
        <v>34.61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463</v>
      </c>
      <c r="AT57">
        <v>2.19</v>
      </c>
      <c r="AU57" t="s">
        <v>463</v>
      </c>
      <c r="AV57">
        <v>1</v>
      </c>
      <c r="AW57">
        <v>2</v>
      </c>
      <c r="AX57">
        <v>50574312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75.795900000000003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75.795900000000003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 ca="1">ROUND(Y57*Source!I49*DO57,7)</f>
        <v>0</v>
      </c>
      <c r="CX57">
        <f ca="1">ROUND(Y57*Source!I49,7)</f>
        <v>0.65700000000000003</v>
      </c>
      <c r="CY57">
        <f>AB57</f>
        <v>34.61</v>
      </c>
      <c r="CZ57">
        <f>AF57</f>
        <v>34.61</v>
      </c>
      <c r="DA57">
        <f>AJ57</f>
        <v>1</v>
      </c>
      <c r="DB57">
        <f t="shared" si="19"/>
        <v>75.8</v>
      </c>
      <c r="DC57">
        <f t="shared" si="20"/>
        <v>0</v>
      </c>
      <c r="DD57" t="s">
        <v>463</v>
      </c>
      <c r="DE57" t="s">
        <v>463</v>
      </c>
      <c r="DF57">
        <f t="shared" si="14"/>
        <v>0</v>
      </c>
      <c r="DG57">
        <f t="shared" si="21"/>
        <v>22.74</v>
      </c>
      <c r="DH57">
        <f t="shared" si="15"/>
        <v>0</v>
      </c>
      <c r="DI57">
        <f t="shared" si="16"/>
        <v>0</v>
      </c>
      <c r="DJ57">
        <f>DG57+DH57</f>
        <v>22.74</v>
      </c>
      <c r="DK57">
        <v>1</v>
      </c>
      <c r="DL57" t="s">
        <v>463</v>
      </c>
      <c r="DM57">
        <v>0</v>
      </c>
      <c r="DN57" t="s">
        <v>463</v>
      </c>
      <c r="DO57">
        <v>0</v>
      </c>
    </row>
    <row r="58" spans="1:119">
      <c r="A58">
        <f ca="1">ROW(Source!A49)</f>
        <v>49</v>
      </c>
      <c r="B58">
        <v>50573937</v>
      </c>
      <c r="C58">
        <v>50574299</v>
      </c>
      <c r="D58">
        <v>38272287</v>
      </c>
      <c r="E58">
        <v>1</v>
      </c>
      <c r="F58">
        <v>1</v>
      </c>
      <c r="G58">
        <v>1</v>
      </c>
      <c r="H58">
        <v>3</v>
      </c>
      <c r="I58" t="s">
        <v>109</v>
      </c>
      <c r="J58" t="s">
        <v>110</v>
      </c>
      <c r="K58" t="s">
        <v>111</v>
      </c>
      <c r="L58">
        <v>1346</v>
      </c>
      <c r="N58">
        <v>1009</v>
      </c>
      <c r="O58" t="s">
        <v>526</v>
      </c>
      <c r="P58" t="s">
        <v>526</v>
      </c>
      <c r="Q58">
        <v>1</v>
      </c>
      <c r="W58">
        <v>0</v>
      </c>
      <c r="X58">
        <v>2089451437</v>
      </c>
      <c r="Y58">
        <f t="shared" si="18"/>
        <v>0.78</v>
      </c>
      <c r="AA58">
        <v>121.39</v>
      </c>
      <c r="AB58">
        <v>0</v>
      </c>
      <c r="AC58">
        <v>0</v>
      </c>
      <c r="AD58">
        <v>0</v>
      </c>
      <c r="AE58">
        <v>155.63</v>
      </c>
      <c r="AF58">
        <v>0</v>
      </c>
      <c r="AG58">
        <v>0</v>
      </c>
      <c r="AH58">
        <v>0</v>
      </c>
      <c r="AI58">
        <v>0.78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463</v>
      </c>
      <c r="AT58">
        <v>0.78</v>
      </c>
      <c r="AU58" t="s">
        <v>463</v>
      </c>
      <c r="AV58">
        <v>0</v>
      </c>
      <c r="AW58">
        <v>2</v>
      </c>
      <c r="AX58">
        <v>50574313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121.3914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121.3914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 ca="1">ROUND(Y58*Source!I49,7)</f>
        <v>0.23400000000000001</v>
      </c>
      <c r="CY58">
        <f>AA58</f>
        <v>121.39</v>
      </c>
      <c r="CZ58">
        <f>AE58</f>
        <v>155.63</v>
      </c>
      <c r="DA58">
        <f>AI58</f>
        <v>0.78</v>
      </c>
      <c r="DB58">
        <f t="shared" si="19"/>
        <v>121.39</v>
      </c>
      <c r="DC58">
        <f t="shared" si="20"/>
        <v>0</v>
      </c>
      <c r="DD58" t="s">
        <v>463</v>
      </c>
      <c r="DE58" t="s">
        <v>463</v>
      </c>
      <c r="DF58">
        <f>ROUND(ROUND(AE58*AI58,2)*CX58,2)</f>
        <v>28.41</v>
      </c>
      <c r="DG58">
        <f t="shared" si="21"/>
        <v>0</v>
      </c>
      <c r="DH58">
        <f t="shared" si="15"/>
        <v>0</v>
      </c>
      <c r="DI58">
        <f t="shared" si="16"/>
        <v>0</v>
      </c>
      <c r="DJ58">
        <f>DF58</f>
        <v>28.41</v>
      </c>
      <c r="DK58">
        <v>0</v>
      </c>
      <c r="DL58" t="s">
        <v>463</v>
      </c>
      <c r="DM58">
        <v>0</v>
      </c>
      <c r="DN58" t="s">
        <v>463</v>
      </c>
      <c r="DO58">
        <v>0</v>
      </c>
    </row>
    <row r="59" spans="1:119">
      <c r="A59">
        <f ca="1">ROW(Source!A49)</f>
        <v>49</v>
      </c>
      <c r="B59">
        <v>50573937</v>
      </c>
      <c r="C59">
        <v>50574299</v>
      </c>
      <c r="D59">
        <v>38303649</v>
      </c>
      <c r="E59">
        <v>1</v>
      </c>
      <c r="F59">
        <v>1</v>
      </c>
      <c r="G59">
        <v>1</v>
      </c>
      <c r="H59">
        <v>3</v>
      </c>
      <c r="I59" t="s">
        <v>112</v>
      </c>
      <c r="J59" t="s">
        <v>113</v>
      </c>
      <c r="K59" t="s">
        <v>114</v>
      </c>
      <c r="L59">
        <v>1346</v>
      </c>
      <c r="N59">
        <v>1009</v>
      </c>
      <c r="O59" t="s">
        <v>526</v>
      </c>
      <c r="P59" t="s">
        <v>526</v>
      </c>
      <c r="Q59">
        <v>1</v>
      </c>
      <c r="W59">
        <v>0</v>
      </c>
      <c r="X59">
        <v>-550535437</v>
      </c>
      <c r="Y59">
        <f t="shared" si="18"/>
        <v>2</v>
      </c>
      <c r="AA59">
        <v>1139.45</v>
      </c>
      <c r="AB59">
        <v>0</v>
      </c>
      <c r="AC59">
        <v>0</v>
      </c>
      <c r="AD59">
        <v>0</v>
      </c>
      <c r="AE59">
        <v>911.56</v>
      </c>
      <c r="AF59">
        <v>0</v>
      </c>
      <c r="AG59">
        <v>0</v>
      </c>
      <c r="AH59">
        <v>0</v>
      </c>
      <c r="AI59">
        <v>1.25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463</v>
      </c>
      <c r="AT59">
        <v>2</v>
      </c>
      <c r="AU59" t="s">
        <v>463</v>
      </c>
      <c r="AV59">
        <v>0</v>
      </c>
      <c r="AW59">
        <v>2</v>
      </c>
      <c r="AX59">
        <v>50574314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1823.12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1823.12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 ca="1">ROUND(Y59*Source!I49,7)</f>
        <v>0.6</v>
      </c>
      <c r="CY59">
        <f>AA59</f>
        <v>1139.45</v>
      </c>
      <c r="CZ59">
        <f>AE59</f>
        <v>911.56</v>
      </c>
      <c r="DA59">
        <f>AI59</f>
        <v>1.25</v>
      </c>
      <c r="DB59">
        <f t="shared" si="19"/>
        <v>1823.12</v>
      </c>
      <c r="DC59">
        <f t="shared" si="20"/>
        <v>0</v>
      </c>
      <c r="DD59" t="s">
        <v>463</v>
      </c>
      <c r="DE59" t="s">
        <v>463</v>
      </c>
      <c r="DF59">
        <f>ROUND(ROUND(AE59*AI59,2)*CX59,2)</f>
        <v>683.67</v>
      </c>
      <c r="DG59">
        <f t="shared" si="21"/>
        <v>0</v>
      </c>
      <c r="DH59">
        <f t="shared" si="15"/>
        <v>0</v>
      </c>
      <c r="DI59">
        <f t="shared" si="16"/>
        <v>0</v>
      </c>
      <c r="DJ59">
        <f>DF59</f>
        <v>683.67</v>
      </c>
      <c r="DK59">
        <v>0</v>
      </c>
      <c r="DL59" t="s">
        <v>463</v>
      </c>
      <c r="DM59">
        <v>0</v>
      </c>
      <c r="DN59" t="s">
        <v>463</v>
      </c>
      <c r="DO59">
        <v>0</v>
      </c>
    </row>
    <row r="60" spans="1:119">
      <c r="A60">
        <f ca="1">ROW(Source!A49)</f>
        <v>49</v>
      </c>
      <c r="B60">
        <v>50573937</v>
      </c>
      <c r="C60">
        <v>50574299</v>
      </c>
      <c r="D60">
        <v>37924452</v>
      </c>
      <c r="E60">
        <v>110</v>
      </c>
      <c r="F60">
        <v>1</v>
      </c>
      <c r="G60">
        <v>1</v>
      </c>
      <c r="H60">
        <v>3</v>
      </c>
      <c r="I60" t="s">
        <v>587</v>
      </c>
      <c r="J60" t="s">
        <v>463</v>
      </c>
      <c r="K60" t="s">
        <v>588</v>
      </c>
      <c r="L60">
        <v>3277935</v>
      </c>
      <c r="N60">
        <v>1013</v>
      </c>
      <c r="O60" t="s">
        <v>589</v>
      </c>
      <c r="P60" t="s">
        <v>589</v>
      </c>
      <c r="Q60">
        <v>1</v>
      </c>
      <c r="W60">
        <v>0</v>
      </c>
      <c r="X60">
        <v>274903907</v>
      </c>
      <c r="Y60">
        <f t="shared" si="18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463</v>
      </c>
      <c r="AT60">
        <v>2</v>
      </c>
      <c r="AU60" t="s">
        <v>463</v>
      </c>
      <c r="AV60">
        <v>0</v>
      </c>
      <c r="AW60">
        <v>2</v>
      </c>
      <c r="AX60">
        <v>50574315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 ca="1">ROUND(Y60*Source!I49,7)</f>
        <v>0.6</v>
      </c>
      <c r="CY60">
        <f>AA60</f>
        <v>0</v>
      </c>
      <c r="CZ60">
        <f>AE60</f>
        <v>0</v>
      </c>
      <c r="DA60">
        <f>AI60</f>
        <v>1</v>
      </c>
      <c r="DB60">
        <f t="shared" si="19"/>
        <v>0</v>
      </c>
      <c r="DC60">
        <f t="shared" si="20"/>
        <v>0</v>
      </c>
      <c r="DD60" t="s">
        <v>463</v>
      </c>
      <c r="DE60" t="s">
        <v>463</v>
      </c>
      <c r="DF60">
        <f t="shared" ref="DF60:DF67" si="22">ROUND(ROUND(AE60,2)*CX60,2)</f>
        <v>0</v>
      </c>
      <c r="DG60">
        <f t="shared" si="21"/>
        <v>0</v>
      </c>
      <c r="DH60">
        <f t="shared" si="15"/>
        <v>0</v>
      </c>
      <c r="DI60">
        <f t="shared" si="16"/>
        <v>0</v>
      </c>
      <c r="DJ60">
        <f>DF60</f>
        <v>0</v>
      </c>
      <c r="DK60">
        <v>0</v>
      </c>
      <c r="DL60" t="s">
        <v>463</v>
      </c>
      <c r="DM60">
        <v>0</v>
      </c>
      <c r="DN60" t="s">
        <v>463</v>
      </c>
      <c r="DO60">
        <v>0</v>
      </c>
    </row>
    <row r="61" spans="1:119">
      <c r="A61">
        <f ca="1">ROW(Source!A51)</f>
        <v>51</v>
      </c>
      <c r="B61">
        <v>50573937</v>
      </c>
      <c r="C61">
        <v>50574317</v>
      </c>
      <c r="D61">
        <v>37917730</v>
      </c>
      <c r="E61">
        <v>110</v>
      </c>
      <c r="F61">
        <v>1</v>
      </c>
      <c r="G61">
        <v>1</v>
      </c>
      <c r="H61">
        <v>1</v>
      </c>
      <c r="I61" t="s">
        <v>115</v>
      </c>
      <c r="J61" t="s">
        <v>463</v>
      </c>
      <c r="K61" t="s">
        <v>116</v>
      </c>
      <c r="L61">
        <v>1191</v>
      </c>
      <c r="N61">
        <v>1013</v>
      </c>
      <c r="O61" t="s">
        <v>45</v>
      </c>
      <c r="P61" t="s">
        <v>45</v>
      </c>
      <c r="Q61">
        <v>1</v>
      </c>
      <c r="W61">
        <v>0</v>
      </c>
      <c r="X61">
        <v>2031828327</v>
      </c>
      <c r="Y61">
        <f t="shared" si="18"/>
        <v>154</v>
      </c>
      <c r="AA61">
        <v>0</v>
      </c>
      <c r="AB61">
        <v>0</v>
      </c>
      <c r="AC61">
        <v>0</v>
      </c>
      <c r="AD61">
        <v>439</v>
      </c>
      <c r="AE61">
        <v>0</v>
      </c>
      <c r="AF61">
        <v>0</v>
      </c>
      <c r="AG61">
        <v>0</v>
      </c>
      <c r="AH61">
        <v>439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463</v>
      </c>
      <c r="AT61">
        <v>154</v>
      </c>
      <c r="AU61" t="s">
        <v>463</v>
      </c>
      <c r="AV61">
        <v>1</v>
      </c>
      <c r="AW61">
        <v>2</v>
      </c>
      <c r="AX61">
        <v>50574319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67606</v>
      </c>
      <c r="BN61">
        <v>154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67606</v>
      </c>
      <c r="BU61">
        <v>154</v>
      </c>
      <c r="BV61">
        <v>0</v>
      </c>
      <c r="BW61">
        <v>1</v>
      </c>
      <c r="CU61">
        <f ca="1">ROUND(AT61*Source!I51*AH61*AL61,2)</f>
        <v>253.52</v>
      </c>
      <c r="CV61">
        <f ca="1">ROUND(Y61*Source!I51,7)</f>
        <v>0.57750000000000001</v>
      </c>
      <c r="CW61">
        <v>0</v>
      </c>
      <c r="CX61">
        <f ca="1">ROUND(Y61*Source!I51,7)</f>
        <v>0.57750000000000001</v>
      </c>
      <c r="CY61">
        <f>AD61</f>
        <v>439</v>
      </c>
      <c r="CZ61">
        <f>AH61</f>
        <v>439</v>
      </c>
      <c r="DA61">
        <f>AL61</f>
        <v>1</v>
      </c>
      <c r="DB61">
        <f t="shared" si="19"/>
        <v>67606</v>
      </c>
      <c r="DC61">
        <f t="shared" si="20"/>
        <v>0</v>
      </c>
      <c r="DD61" t="s">
        <v>463</v>
      </c>
      <c r="DE61" t="s">
        <v>463</v>
      </c>
      <c r="DF61">
        <f t="shared" si="22"/>
        <v>0</v>
      </c>
      <c r="DG61">
        <f t="shared" si="21"/>
        <v>0</v>
      </c>
      <c r="DH61">
        <f t="shared" si="15"/>
        <v>0</v>
      </c>
      <c r="DI61">
        <f t="shared" si="16"/>
        <v>253.52</v>
      </c>
      <c r="DJ61">
        <f>DI61</f>
        <v>253.52</v>
      </c>
      <c r="DK61">
        <v>1</v>
      </c>
      <c r="DL61" t="s">
        <v>463</v>
      </c>
      <c r="DM61">
        <v>0</v>
      </c>
      <c r="DN61" t="s">
        <v>463</v>
      </c>
      <c r="DO61">
        <v>0</v>
      </c>
    </row>
    <row r="62" spans="1:119">
      <c r="A62">
        <f ca="1">ROW(Source!A52)</f>
        <v>52</v>
      </c>
      <c r="B62">
        <v>50573937</v>
      </c>
      <c r="C62">
        <v>50574320</v>
      </c>
      <c r="D62">
        <v>37917711</v>
      </c>
      <c r="E62">
        <v>110</v>
      </c>
      <c r="F62">
        <v>1</v>
      </c>
      <c r="G62">
        <v>1</v>
      </c>
      <c r="H62">
        <v>1</v>
      </c>
      <c r="I62" t="s">
        <v>117</v>
      </c>
      <c r="J62" t="s">
        <v>463</v>
      </c>
      <c r="K62" t="s">
        <v>118</v>
      </c>
      <c r="L62">
        <v>1191</v>
      </c>
      <c r="N62">
        <v>1013</v>
      </c>
      <c r="O62" t="s">
        <v>45</v>
      </c>
      <c r="P62" t="s">
        <v>45</v>
      </c>
      <c r="Q62">
        <v>1</v>
      </c>
      <c r="W62">
        <v>0</v>
      </c>
      <c r="X62">
        <v>-1046754522</v>
      </c>
      <c r="Y62">
        <f t="shared" si="18"/>
        <v>88.5</v>
      </c>
      <c r="AA62">
        <v>0</v>
      </c>
      <c r="AB62">
        <v>0</v>
      </c>
      <c r="AC62">
        <v>0</v>
      </c>
      <c r="AD62">
        <v>420.87</v>
      </c>
      <c r="AE62">
        <v>0</v>
      </c>
      <c r="AF62">
        <v>0</v>
      </c>
      <c r="AG62">
        <v>0</v>
      </c>
      <c r="AH62">
        <v>420.87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463</v>
      </c>
      <c r="AT62">
        <v>88.5</v>
      </c>
      <c r="AU62" t="s">
        <v>463</v>
      </c>
      <c r="AV62">
        <v>1</v>
      </c>
      <c r="AW62">
        <v>2</v>
      </c>
      <c r="AX62">
        <v>50574322</v>
      </c>
      <c r="AY62">
        <v>2</v>
      </c>
      <c r="AZ62">
        <v>131072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37246.995000000003</v>
      </c>
      <c r="BN62">
        <v>88.5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37246.995000000003</v>
      </c>
      <c r="BU62">
        <v>88.5</v>
      </c>
      <c r="BV62">
        <v>0</v>
      </c>
      <c r="BW62">
        <v>1</v>
      </c>
      <c r="CU62">
        <f ca="1">ROUND(AT62*Source!I52*AH62*AL62,2)</f>
        <v>139.68</v>
      </c>
      <c r="CV62">
        <f ca="1">ROUND(Y62*Source!I52,7)</f>
        <v>0.33187499999999998</v>
      </c>
      <c r="CW62">
        <v>0</v>
      </c>
      <c r="CX62">
        <f ca="1">ROUND(Y62*Source!I52,7)</f>
        <v>0.33187499999999998</v>
      </c>
      <c r="CY62">
        <f>AD62</f>
        <v>420.87</v>
      </c>
      <c r="CZ62">
        <f>AH62</f>
        <v>420.87</v>
      </c>
      <c r="DA62">
        <f>AL62</f>
        <v>1</v>
      </c>
      <c r="DB62">
        <f t="shared" si="19"/>
        <v>37247</v>
      </c>
      <c r="DC62">
        <f t="shared" si="20"/>
        <v>0</v>
      </c>
      <c r="DD62" t="s">
        <v>463</v>
      </c>
      <c r="DE62" t="s">
        <v>463</v>
      </c>
      <c r="DF62">
        <f t="shared" si="22"/>
        <v>0</v>
      </c>
      <c r="DG62">
        <f t="shared" si="21"/>
        <v>0</v>
      </c>
      <c r="DH62">
        <f t="shared" si="15"/>
        <v>0</v>
      </c>
      <c r="DI62">
        <f t="shared" si="16"/>
        <v>139.68</v>
      </c>
      <c r="DJ62">
        <f>DI62</f>
        <v>139.68</v>
      </c>
      <c r="DK62">
        <v>1</v>
      </c>
      <c r="DL62" t="s">
        <v>463</v>
      </c>
      <c r="DM62">
        <v>0</v>
      </c>
      <c r="DN62" t="s">
        <v>463</v>
      </c>
      <c r="DO62">
        <v>0</v>
      </c>
    </row>
    <row r="63" spans="1:119">
      <c r="A63">
        <f ca="1">ROW(Source!A53)</f>
        <v>53</v>
      </c>
      <c r="B63">
        <v>50573937</v>
      </c>
      <c r="C63">
        <v>50574323</v>
      </c>
      <c r="D63">
        <v>37917813</v>
      </c>
      <c r="E63">
        <v>110</v>
      </c>
      <c r="F63">
        <v>1</v>
      </c>
      <c r="G63">
        <v>1</v>
      </c>
      <c r="H63">
        <v>1</v>
      </c>
      <c r="I63" t="s">
        <v>104</v>
      </c>
      <c r="J63" t="s">
        <v>463</v>
      </c>
      <c r="K63" t="s">
        <v>105</v>
      </c>
      <c r="L63">
        <v>1191</v>
      </c>
      <c r="N63">
        <v>1013</v>
      </c>
      <c r="O63" t="s">
        <v>45</v>
      </c>
      <c r="P63" t="s">
        <v>45</v>
      </c>
      <c r="Q63">
        <v>1</v>
      </c>
      <c r="W63">
        <v>0</v>
      </c>
      <c r="X63">
        <v>-2012709214</v>
      </c>
      <c r="Y63">
        <f t="shared" si="18"/>
        <v>18.5</v>
      </c>
      <c r="AA63">
        <v>0</v>
      </c>
      <c r="AB63">
        <v>0</v>
      </c>
      <c r="AC63">
        <v>0</v>
      </c>
      <c r="AD63">
        <v>527.6</v>
      </c>
      <c r="AE63">
        <v>0</v>
      </c>
      <c r="AF63">
        <v>0</v>
      </c>
      <c r="AG63">
        <v>0</v>
      </c>
      <c r="AH63">
        <v>527.6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463</v>
      </c>
      <c r="AT63">
        <v>18.5</v>
      </c>
      <c r="AU63" t="s">
        <v>463</v>
      </c>
      <c r="AV63">
        <v>1</v>
      </c>
      <c r="AW63">
        <v>2</v>
      </c>
      <c r="AX63">
        <v>50574333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9760.6</v>
      </c>
      <c r="BN63">
        <v>18.5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9760.6</v>
      </c>
      <c r="BU63">
        <v>18.5</v>
      </c>
      <c r="BV63">
        <v>0</v>
      </c>
      <c r="BW63">
        <v>1</v>
      </c>
      <c r="CU63">
        <f ca="1">ROUND(AT63*Source!I53*AH63*AL63,2)</f>
        <v>2440.15</v>
      </c>
      <c r="CV63">
        <f ca="1">ROUND(Y63*Source!I53,7)</f>
        <v>4.625</v>
      </c>
      <c r="CW63">
        <v>0</v>
      </c>
      <c r="CX63">
        <f ca="1">ROUND(Y63*Source!I53,7)</f>
        <v>4.625</v>
      </c>
      <c r="CY63">
        <f>AD63</f>
        <v>527.6</v>
      </c>
      <c r="CZ63">
        <f>AH63</f>
        <v>527.6</v>
      </c>
      <c r="DA63">
        <f>AL63</f>
        <v>1</v>
      </c>
      <c r="DB63">
        <f t="shared" si="19"/>
        <v>9760.6</v>
      </c>
      <c r="DC63">
        <f t="shared" si="20"/>
        <v>0</v>
      </c>
      <c r="DD63" t="s">
        <v>463</v>
      </c>
      <c r="DE63" t="s">
        <v>463</v>
      </c>
      <c r="DF63">
        <f t="shared" si="22"/>
        <v>0</v>
      </c>
      <c r="DG63">
        <f t="shared" si="21"/>
        <v>0</v>
      </c>
      <c r="DH63">
        <f t="shared" si="15"/>
        <v>0</v>
      </c>
      <c r="DI63">
        <f t="shared" si="16"/>
        <v>2440.15</v>
      </c>
      <c r="DJ63">
        <f>DI63</f>
        <v>2440.15</v>
      </c>
      <c r="DK63">
        <v>1</v>
      </c>
      <c r="DL63" t="s">
        <v>463</v>
      </c>
      <c r="DM63">
        <v>0</v>
      </c>
      <c r="DN63" t="s">
        <v>463</v>
      </c>
      <c r="DO63">
        <v>0</v>
      </c>
    </row>
    <row r="64" spans="1:119">
      <c r="A64">
        <f ca="1">ROW(Source!A53)</f>
        <v>53</v>
      </c>
      <c r="B64">
        <v>50573937</v>
      </c>
      <c r="C64">
        <v>50574323</v>
      </c>
      <c r="D64">
        <v>37918063</v>
      </c>
      <c r="E64">
        <v>110</v>
      </c>
      <c r="F64">
        <v>1</v>
      </c>
      <c r="G64">
        <v>1</v>
      </c>
      <c r="H64">
        <v>1</v>
      </c>
      <c r="I64" t="s">
        <v>48</v>
      </c>
      <c r="J64" t="s">
        <v>463</v>
      </c>
      <c r="K64" t="s">
        <v>49</v>
      </c>
      <c r="L64">
        <v>1191</v>
      </c>
      <c r="N64">
        <v>1013</v>
      </c>
      <c r="O64" t="s">
        <v>45</v>
      </c>
      <c r="P64" t="s">
        <v>45</v>
      </c>
      <c r="Q64">
        <v>1</v>
      </c>
      <c r="W64">
        <v>0</v>
      </c>
      <c r="X64">
        <v>-1417349443</v>
      </c>
      <c r="Y64">
        <f t="shared" si="18"/>
        <v>0.34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463</v>
      </c>
      <c r="AT64">
        <v>0.34</v>
      </c>
      <c r="AU64" t="s">
        <v>463</v>
      </c>
      <c r="AV64">
        <v>2</v>
      </c>
      <c r="AW64">
        <v>2</v>
      </c>
      <c r="AX64">
        <v>50574334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 ca="1">ROUND(Y64*Source!I53,7)</f>
        <v>8.5000000000000006E-2</v>
      </c>
      <c r="CY64">
        <f>AD64</f>
        <v>0</v>
      </c>
      <c r="CZ64">
        <f>AH64</f>
        <v>0</v>
      </c>
      <c r="DA64">
        <f>AL64</f>
        <v>1</v>
      </c>
      <c r="DB64">
        <f t="shared" si="19"/>
        <v>0</v>
      </c>
      <c r="DC64">
        <f t="shared" si="20"/>
        <v>0</v>
      </c>
      <c r="DD64" t="s">
        <v>463</v>
      </c>
      <c r="DE64" t="s">
        <v>463</v>
      </c>
      <c r="DF64">
        <f t="shared" si="22"/>
        <v>0</v>
      </c>
      <c r="DG64">
        <f t="shared" si="21"/>
        <v>0</v>
      </c>
      <c r="DH64">
        <f t="shared" si="15"/>
        <v>0</v>
      </c>
      <c r="DI64">
        <f t="shared" si="16"/>
        <v>0</v>
      </c>
      <c r="DJ64">
        <f>DI64</f>
        <v>0</v>
      </c>
      <c r="DK64">
        <v>0</v>
      </c>
      <c r="DL64" t="s">
        <v>463</v>
      </c>
      <c r="DM64">
        <v>0</v>
      </c>
      <c r="DN64" t="s">
        <v>463</v>
      </c>
      <c r="DO64">
        <v>0</v>
      </c>
    </row>
    <row r="65" spans="1:119">
      <c r="A65">
        <f ca="1">ROW(Source!A53)</f>
        <v>53</v>
      </c>
      <c r="B65">
        <v>50573937</v>
      </c>
      <c r="C65">
        <v>50574323</v>
      </c>
      <c r="D65">
        <v>38146860</v>
      </c>
      <c r="E65">
        <v>1</v>
      </c>
      <c r="F65">
        <v>1</v>
      </c>
      <c r="G65">
        <v>1</v>
      </c>
      <c r="H65">
        <v>2</v>
      </c>
      <c r="I65" t="s">
        <v>50</v>
      </c>
      <c r="J65" t="s">
        <v>51</v>
      </c>
      <c r="K65" t="s">
        <v>52</v>
      </c>
      <c r="L65">
        <v>1368</v>
      </c>
      <c r="N65">
        <v>1011</v>
      </c>
      <c r="O65" t="s">
        <v>53</v>
      </c>
      <c r="P65" t="s">
        <v>53</v>
      </c>
      <c r="Q65">
        <v>1</v>
      </c>
      <c r="W65">
        <v>0</v>
      </c>
      <c r="X65">
        <v>-1112845829</v>
      </c>
      <c r="Y65">
        <f t="shared" si="18"/>
        <v>0.17</v>
      </c>
      <c r="AA65">
        <v>0</v>
      </c>
      <c r="AB65">
        <v>1626.29</v>
      </c>
      <c r="AC65">
        <v>724.95</v>
      </c>
      <c r="AD65">
        <v>0</v>
      </c>
      <c r="AE65">
        <v>0</v>
      </c>
      <c r="AF65">
        <v>1626.29</v>
      </c>
      <c r="AG65">
        <v>724.95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463</v>
      </c>
      <c r="AT65">
        <v>0.17</v>
      </c>
      <c r="AU65" t="s">
        <v>463</v>
      </c>
      <c r="AV65">
        <v>1</v>
      </c>
      <c r="AW65">
        <v>2</v>
      </c>
      <c r="AX65">
        <v>50574335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276.46930000000003</v>
      </c>
      <c r="BL65">
        <v>123.24150000000002</v>
      </c>
      <c r="BM65">
        <v>0</v>
      </c>
      <c r="BN65">
        <v>0</v>
      </c>
      <c r="BO65">
        <v>0.17</v>
      </c>
      <c r="BP65">
        <v>1</v>
      </c>
      <c r="BQ65">
        <v>0</v>
      </c>
      <c r="BR65">
        <v>276.46930000000003</v>
      </c>
      <c r="BS65">
        <v>123.24150000000002</v>
      </c>
      <c r="BT65">
        <v>0</v>
      </c>
      <c r="BU65">
        <v>0</v>
      </c>
      <c r="BV65">
        <v>0.17</v>
      </c>
      <c r="BW65">
        <v>1</v>
      </c>
      <c r="CV65">
        <v>0</v>
      </c>
      <c r="CW65">
        <f ca="1">ROUND(Y65*Source!I53*DO65,7)</f>
        <v>4.2500000000000003E-2</v>
      </c>
      <c r="CX65">
        <f ca="1">ROUND(Y65*Source!I53,7)</f>
        <v>4.2500000000000003E-2</v>
      </c>
      <c r="CY65">
        <f>AB65</f>
        <v>1626.29</v>
      </c>
      <c r="CZ65">
        <f>AF65</f>
        <v>1626.29</v>
      </c>
      <c r="DA65">
        <f>AJ65</f>
        <v>1</v>
      </c>
      <c r="DB65">
        <f t="shared" si="19"/>
        <v>276.47000000000003</v>
      </c>
      <c r="DC65">
        <f t="shared" si="20"/>
        <v>123.24</v>
      </c>
      <c r="DD65" t="s">
        <v>463</v>
      </c>
      <c r="DE65" t="s">
        <v>463</v>
      </c>
      <c r="DF65">
        <f t="shared" si="22"/>
        <v>0</v>
      </c>
      <c r="DG65">
        <f t="shared" si="21"/>
        <v>69.12</v>
      </c>
      <c r="DH65">
        <f t="shared" ref="DH65:DH96" si="23">ROUND(ROUND(AG65,2)*CX65,2)</f>
        <v>30.81</v>
      </c>
      <c r="DI65">
        <f t="shared" ref="DI65:DI96" si="24">ROUND(ROUND(AH65,2)*CX65,2)</f>
        <v>0</v>
      </c>
      <c r="DJ65">
        <f>DG65+DH65</f>
        <v>99.93</v>
      </c>
      <c r="DK65">
        <v>1</v>
      </c>
      <c r="DL65" t="s">
        <v>54</v>
      </c>
      <c r="DM65">
        <v>6</v>
      </c>
      <c r="DN65" t="s">
        <v>45</v>
      </c>
      <c r="DO65">
        <v>1</v>
      </c>
    </row>
    <row r="66" spans="1:119">
      <c r="A66">
        <f ca="1">ROW(Source!A53)</f>
        <v>53</v>
      </c>
      <c r="B66">
        <v>50573937</v>
      </c>
      <c r="C66">
        <v>50574323</v>
      </c>
      <c r="D66">
        <v>38148236</v>
      </c>
      <c r="E66">
        <v>1</v>
      </c>
      <c r="F66">
        <v>1</v>
      </c>
      <c r="G66">
        <v>1</v>
      </c>
      <c r="H66">
        <v>2</v>
      </c>
      <c r="I66" t="s">
        <v>68</v>
      </c>
      <c r="J66" t="s">
        <v>69</v>
      </c>
      <c r="K66" t="s">
        <v>70</v>
      </c>
      <c r="L66">
        <v>1368</v>
      </c>
      <c r="N66">
        <v>1011</v>
      </c>
      <c r="O66" t="s">
        <v>53</v>
      </c>
      <c r="P66" t="s">
        <v>53</v>
      </c>
      <c r="Q66">
        <v>1</v>
      </c>
      <c r="W66">
        <v>0</v>
      </c>
      <c r="X66">
        <v>-1006353707</v>
      </c>
      <c r="Y66">
        <f t="shared" si="18"/>
        <v>0.17</v>
      </c>
      <c r="AA66">
        <v>0</v>
      </c>
      <c r="AB66">
        <v>641.70000000000005</v>
      </c>
      <c r="AC66">
        <v>539.69000000000005</v>
      </c>
      <c r="AD66">
        <v>0</v>
      </c>
      <c r="AE66">
        <v>0</v>
      </c>
      <c r="AF66">
        <v>641.70000000000005</v>
      </c>
      <c r="AG66">
        <v>539.69000000000005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463</v>
      </c>
      <c r="AT66">
        <v>0.17</v>
      </c>
      <c r="AU66" t="s">
        <v>463</v>
      </c>
      <c r="AV66">
        <v>1</v>
      </c>
      <c r="AW66">
        <v>2</v>
      </c>
      <c r="AX66">
        <v>50574336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109.08900000000001</v>
      </c>
      <c r="BL66">
        <v>91.74730000000001</v>
      </c>
      <c r="BM66">
        <v>0</v>
      </c>
      <c r="BN66">
        <v>0</v>
      </c>
      <c r="BO66">
        <v>0.17</v>
      </c>
      <c r="BP66">
        <v>1</v>
      </c>
      <c r="BQ66">
        <v>0</v>
      </c>
      <c r="BR66">
        <v>109.08900000000001</v>
      </c>
      <c r="BS66">
        <v>91.74730000000001</v>
      </c>
      <c r="BT66">
        <v>0</v>
      </c>
      <c r="BU66">
        <v>0</v>
      </c>
      <c r="BV66">
        <v>0.17</v>
      </c>
      <c r="BW66">
        <v>1</v>
      </c>
      <c r="CV66">
        <v>0</v>
      </c>
      <c r="CW66">
        <f ca="1">ROUND(Y66*Source!I53*DO66,7)</f>
        <v>4.2500000000000003E-2</v>
      </c>
      <c r="CX66">
        <f ca="1">ROUND(Y66*Source!I53,7)</f>
        <v>4.2500000000000003E-2</v>
      </c>
      <c r="CY66">
        <f>AB66</f>
        <v>641.70000000000005</v>
      </c>
      <c r="CZ66">
        <f>AF66</f>
        <v>641.70000000000005</v>
      </c>
      <c r="DA66">
        <f>AJ66</f>
        <v>1</v>
      </c>
      <c r="DB66">
        <f t="shared" si="19"/>
        <v>109.09</v>
      </c>
      <c r="DC66">
        <f t="shared" si="20"/>
        <v>91.75</v>
      </c>
      <c r="DD66" t="s">
        <v>463</v>
      </c>
      <c r="DE66" t="s">
        <v>463</v>
      </c>
      <c r="DF66">
        <f t="shared" si="22"/>
        <v>0</v>
      </c>
      <c r="DG66">
        <f t="shared" si="21"/>
        <v>27.27</v>
      </c>
      <c r="DH66">
        <f t="shared" si="23"/>
        <v>22.94</v>
      </c>
      <c r="DI66">
        <f t="shared" si="24"/>
        <v>0</v>
      </c>
      <c r="DJ66">
        <f>DG66+DH66</f>
        <v>50.21</v>
      </c>
      <c r="DK66">
        <v>1</v>
      </c>
      <c r="DL66" t="s">
        <v>61</v>
      </c>
      <c r="DM66">
        <v>4</v>
      </c>
      <c r="DN66" t="s">
        <v>45</v>
      </c>
      <c r="DO66">
        <v>1</v>
      </c>
    </row>
    <row r="67" spans="1:119">
      <c r="A67">
        <f ca="1">ROW(Source!A53)</f>
        <v>53</v>
      </c>
      <c r="B67">
        <v>50573937</v>
      </c>
      <c r="C67">
        <v>50574323</v>
      </c>
      <c r="D67">
        <v>38148570</v>
      </c>
      <c r="E67">
        <v>1</v>
      </c>
      <c r="F67">
        <v>1</v>
      </c>
      <c r="G67">
        <v>1</v>
      </c>
      <c r="H67">
        <v>2</v>
      </c>
      <c r="I67" t="s">
        <v>106</v>
      </c>
      <c r="J67" t="s">
        <v>107</v>
      </c>
      <c r="K67" t="s">
        <v>108</v>
      </c>
      <c r="L67">
        <v>1368</v>
      </c>
      <c r="N67">
        <v>1011</v>
      </c>
      <c r="O67" t="s">
        <v>53</v>
      </c>
      <c r="P67" t="s">
        <v>53</v>
      </c>
      <c r="Q67">
        <v>1</v>
      </c>
      <c r="W67">
        <v>0</v>
      </c>
      <c r="X67">
        <v>-103238006</v>
      </c>
      <c r="Y67">
        <f t="shared" si="18"/>
        <v>2.9</v>
      </c>
      <c r="AA67">
        <v>0</v>
      </c>
      <c r="AB67">
        <v>34.61</v>
      </c>
      <c r="AC67">
        <v>0</v>
      </c>
      <c r="AD67">
        <v>0</v>
      </c>
      <c r="AE67">
        <v>0</v>
      </c>
      <c r="AF67">
        <v>34.61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463</v>
      </c>
      <c r="AT67">
        <v>2.9</v>
      </c>
      <c r="AU67" t="s">
        <v>463</v>
      </c>
      <c r="AV67">
        <v>1</v>
      </c>
      <c r="AW67">
        <v>2</v>
      </c>
      <c r="AX67">
        <v>50574337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100.369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100.369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 ca="1">ROUND(Y67*Source!I53*DO67,7)</f>
        <v>0</v>
      </c>
      <c r="CX67">
        <f ca="1">ROUND(Y67*Source!I53,7)</f>
        <v>0.72499999999999998</v>
      </c>
      <c r="CY67">
        <f>AB67</f>
        <v>34.61</v>
      </c>
      <c r="CZ67">
        <f>AF67</f>
        <v>34.61</v>
      </c>
      <c r="DA67">
        <f>AJ67</f>
        <v>1</v>
      </c>
      <c r="DB67">
        <f t="shared" si="19"/>
        <v>100.37</v>
      </c>
      <c r="DC67">
        <f t="shared" si="20"/>
        <v>0</v>
      </c>
      <c r="DD67" t="s">
        <v>463</v>
      </c>
      <c r="DE67" t="s">
        <v>463</v>
      </c>
      <c r="DF67">
        <f t="shared" si="22"/>
        <v>0</v>
      </c>
      <c r="DG67">
        <f t="shared" si="21"/>
        <v>25.09</v>
      </c>
      <c r="DH67">
        <f t="shared" si="23"/>
        <v>0</v>
      </c>
      <c r="DI67">
        <f t="shared" si="24"/>
        <v>0</v>
      </c>
      <c r="DJ67">
        <f>DG67+DH67</f>
        <v>25.09</v>
      </c>
      <c r="DK67">
        <v>1</v>
      </c>
      <c r="DL67" t="s">
        <v>463</v>
      </c>
      <c r="DM67">
        <v>0</v>
      </c>
      <c r="DN67" t="s">
        <v>463</v>
      </c>
      <c r="DO67">
        <v>0</v>
      </c>
    </row>
    <row r="68" spans="1:119">
      <c r="A68">
        <f ca="1">ROW(Source!A53)</f>
        <v>53</v>
      </c>
      <c r="B68">
        <v>50573937</v>
      </c>
      <c r="C68">
        <v>50574323</v>
      </c>
      <c r="D68">
        <v>38272287</v>
      </c>
      <c r="E68">
        <v>1</v>
      </c>
      <c r="F68">
        <v>1</v>
      </c>
      <c r="G68">
        <v>1</v>
      </c>
      <c r="H68">
        <v>3</v>
      </c>
      <c r="I68" t="s">
        <v>109</v>
      </c>
      <c r="J68" t="s">
        <v>110</v>
      </c>
      <c r="K68" t="s">
        <v>111</v>
      </c>
      <c r="L68">
        <v>1346</v>
      </c>
      <c r="N68">
        <v>1009</v>
      </c>
      <c r="O68" t="s">
        <v>526</v>
      </c>
      <c r="P68" t="s">
        <v>526</v>
      </c>
      <c r="Q68">
        <v>1</v>
      </c>
      <c r="W68">
        <v>0</v>
      </c>
      <c r="X68">
        <v>2089451437</v>
      </c>
      <c r="Y68">
        <f t="shared" si="18"/>
        <v>0.9</v>
      </c>
      <c r="AA68">
        <v>121.39</v>
      </c>
      <c r="AB68">
        <v>0</v>
      </c>
      <c r="AC68">
        <v>0</v>
      </c>
      <c r="AD68">
        <v>0</v>
      </c>
      <c r="AE68">
        <v>155.63</v>
      </c>
      <c r="AF68">
        <v>0</v>
      </c>
      <c r="AG68">
        <v>0</v>
      </c>
      <c r="AH68">
        <v>0</v>
      </c>
      <c r="AI68">
        <v>0.78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463</v>
      </c>
      <c r="AT68">
        <v>0.9</v>
      </c>
      <c r="AU68" t="s">
        <v>463</v>
      </c>
      <c r="AV68">
        <v>0</v>
      </c>
      <c r="AW68">
        <v>2</v>
      </c>
      <c r="AX68">
        <v>50574338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140.06700000000001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140.06700000000001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 ca="1">ROUND(Y68*Source!I53,7)</f>
        <v>0.22500000000000001</v>
      </c>
      <c r="CY68">
        <f>AA68</f>
        <v>121.39</v>
      </c>
      <c r="CZ68">
        <f>AE68</f>
        <v>155.63</v>
      </c>
      <c r="DA68">
        <f>AI68</f>
        <v>0.78</v>
      </c>
      <c r="DB68">
        <f t="shared" si="19"/>
        <v>140.07</v>
      </c>
      <c r="DC68">
        <f t="shared" si="20"/>
        <v>0</v>
      </c>
      <c r="DD68" t="s">
        <v>463</v>
      </c>
      <c r="DE68" t="s">
        <v>463</v>
      </c>
      <c r="DF68">
        <f>ROUND(ROUND(AE68*AI68,2)*CX68,2)</f>
        <v>27.31</v>
      </c>
      <c r="DG68">
        <f t="shared" si="21"/>
        <v>0</v>
      </c>
      <c r="DH68">
        <f t="shared" si="23"/>
        <v>0</v>
      </c>
      <c r="DI68">
        <f t="shared" si="24"/>
        <v>0</v>
      </c>
      <c r="DJ68">
        <f>DF68</f>
        <v>27.31</v>
      </c>
      <c r="DK68">
        <v>0</v>
      </c>
      <c r="DL68" t="s">
        <v>463</v>
      </c>
      <c r="DM68">
        <v>0</v>
      </c>
      <c r="DN68" t="s">
        <v>463</v>
      </c>
      <c r="DO68">
        <v>0</v>
      </c>
    </row>
    <row r="69" spans="1:119">
      <c r="A69">
        <f ca="1">ROW(Source!A53)</f>
        <v>53</v>
      </c>
      <c r="B69">
        <v>50573937</v>
      </c>
      <c r="C69">
        <v>50574323</v>
      </c>
      <c r="D69">
        <v>38285764</v>
      </c>
      <c r="E69">
        <v>1</v>
      </c>
      <c r="F69">
        <v>1</v>
      </c>
      <c r="G69">
        <v>1</v>
      </c>
      <c r="H69">
        <v>3</v>
      </c>
      <c r="I69" t="s">
        <v>609</v>
      </c>
      <c r="J69" t="s">
        <v>611</v>
      </c>
      <c r="K69" t="s">
        <v>610</v>
      </c>
      <c r="L69">
        <v>1348</v>
      </c>
      <c r="N69">
        <v>1009</v>
      </c>
      <c r="O69" t="s">
        <v>534</v>
      </c>
      <c r="P69" t="s">
        <v>534</v>
      </c>
      <c r="Q69">
        <v>1000</v>
      </c>
      <c r="W69">
        <v>0</v>
      </c>
      <c r="X69">
        <v>-981157516</v>
      </c>
      <c r="Y69">
        <f t="shared" si="18"/>
        <v>0</v>
      </c>
      <c r="AA69">
        <v>49995.77</v>
      </c>
      <c r="AB69">
        <v>0</v>
      </c>
      <c r="AC69">
        <v>0</v>
      </c>
      <c r="AD69">
        <v>0</v>
      </c>
      <c r="AE69">
        <v>49995.77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463</v>
      </c>
      <c r="AT69">
        <v>0</v>
      </c>
      <c r="AU69" t="s">
        <v>463</v>
      </c>
      <c r="AV69">
        <v>0</v>
      </c>
      <c r="AW69">
        <v>2</v>
      </c>
      <c r="AX69">
        <v>50574339</v>
      </c>
      <c r="AY69">
        <v>1</v>
      </c>
      <c r="AZ69">
        <v>6144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 ca="1">ROUND(Y69*Source!I53,7)</f>
        <v>0</v>
      </c>
      <c r="CY69">
        <f>AA69</f>
        <v>49995.77</v>
      </c>
      <c r="CZ69">
        <f>AE69</f>
        <v>49995.77</v>
      </c>
      <c r="DA69">
        <f>AI69</f>
        <v>1</v>
      </c>
      <c r="DB69">
        <f t="shared" si="19"/>
        <v>0</v>
      </c>
      <c r="DC69">
        <f t="shared" si="20"/>
        <v>0</v>
      </c>
      <c r="DD69" t="s">
        <v>463</v>
      </c>
      <c r="DE69" t="s">
        <v>463</v>
      </c>
      <c r="DF69">
        <f>ROUND(ROUND(AE69,2)*CX69,2)</f>
        <v>0</v>
      </c>
      <c r="DG69">
        <f t="shared" si="21"/>
        <v>0</v>
      </c>
      <c r="DH69">
        <f t="shared" si="23"/>
        <v>0</v>
      </c>
      <c r="DI69">
        <f t="shared" si="24"/>
        <v>0</v>
      </c>
      <c r="DJ69">
        <f>DF69</f>
        <v>0</v>
      </c>
      <c r="DK69">
        <v>1</v>
      </c>
      <c r="DL69" t="s">
        <v>463</v>
      </c>
      <c r="DM69">
        <v>0</v>
      </c>
      <c r="DN69" t="s">
        <v>463</v>
      </c>
      <c r="DO69">
        <v>0</v>
      </c>
    </row>
    <row r="70" spans="1:119">
      <c r="A70">
        <f ca="1">ROW(Source!A53)</f>
        <v>53</v>
      </c>
      <c r="B70">
        <v>50573937</v>
      </c>
      <c r="C70">
        <v>50574323</v>
      </c>
      <c r="D70">
        <v>38303649</v>
      </c>
      <c r="E70">
        <v>1</v>
      </c>
      <c r="F70">
        <v>1</v>
      </c>
      <c r="G70">
        <v>1</v>
      </c>
      <c r="H70">
        <v>3</v>
      </c>
      <c r="I70" t="s">
        <v>112</v>
      </c>
      <c r="J70" t="s">
        <v>113</v>
      </c>
      <c r="K70" t="s">
        <v>114</v>
      </c>
      <c r="L70">
        <v>1346</v>
      </c>
      <c r="N70">
        <v>1009</v>
      </c>
      <c r="O70" t="s">
        <v>526</v>
      </c>
      <c r="P70" t="s">
        <v>526</v>
      </c>
      <c r="Q70">
        <v>1</v>
      </c>
      <c r="W70">
        <v>0</v>
      </c>
      <c r="X70">
        <v>-550535437</v>
      </c>
      <c r="Y70">
        <f t="shared" si="18"/>
        <v>2.4</v>
      </c>
      <c r="AA70">
        <v>1139.45</v>
      </c>
      <c r="AB70">
        <v>0</v>
      </c>
      <c r="AC70">
        <v>0</v>
      </c>
      <c r="AD70">
        <v>0</v>
      </c>
      <c r="AE70">
        <v>911.56</v>
      </c>
      <c r="AF70">
        <v>0</v>
      </c>
      <c r="AG70">
        <v>0</v>
      </c>
      <c r="AH70">
        <v>0</v>
      </c>
      <c r="AI70">
        <v>1.25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463</v>
      </c>
      <c r="AT70">
        <v>2.4</v>
      </c>
      <c r="AU70" t="s">
        <v>463</v>
      </c>
      <c r="AV70">
        <v>0</v>
      </c>
      <c r="AW70">
        <v>2</v>
      </c>
      <c r="AX70">
        <v>50574340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2187.7439999999997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2187.7439999999997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 ca="1">ROUND(Y70*Source!I53,7)</f>
        <v>0.6</v>
      </c>
      <c r="CY70">
        <f>AA70</f>
        <v>1139.45</v>
      </c>
      <c r="CZ70">
        <f>AE70</f>
        <v>911.56</v>
      </c>
      <c r="DA70">
        <f>AI70</f>
        <v>1.25</v>
      </c>
      <c r="DB70">
        <f t="shared" si="19"/>
        <v>2187.7399999999998</v>
      </c>
      <c r="DC70">
        <f t="shared" si="20"/>
        <v>0</v>
      </c>
      <c r="DD70" t="s">
        <v>463</v>
      </c>
      <c r="DE70" t="s">
        <v>463</v>
      </c>
      <c r="DF70">
        <f>ROUND(ROUND(AE70*AI70,2)*CX70,2)</f>
        <v>683.67</v>
      </c>
      <c r="DG70">
        <f t="shared" si="21"/>
        <v>0</v>
      </c>
      <c r="DH70">
        <f t="shared" si="23"/>
        <v>0</v>
      </c>
      <c r="DI70">
        <f t="shared" si="24"/>
        <v>0</v>
      </c>
      <c r="DJ70">
        <f>DF70</f>
        <v>683.67</v>
      </c>
      <c r="DK70">
        <v>0</v>
      </c>
      <c r="DL70" t="s">
        <v>463</v>
      </c>
      <c r="DM70">
        <v>0</v>
      </c>
      <c r="DN70" t="s">
        <v>463</v>
      </c>
      <c r="DO70">
        <v>0</v>
      </c>
    </row>
    <row r="71" spans="1:119">
      <c r="A71">
        <f ca="1">ROW(Source!A53)</f>
        <v>53</v>
      </c>
      <c r="B71">
        <v>50573937</v>
      </c>
      <c r="C71">
        <v>50574323</v>
      </c>
      <c r="D71">
        <v>37924452</v>
      </c>
      <c r="E71">
        <v>110</v>
      </c>
      <c r="F71">
        <v>1</v>
      </c>
      <c r="G71">
        <v>1</v>
      </c>
      <c r="H71">
        <v>3</v>
      </c>
      <c r="I71" t="s">
        <v>587</v>
      </c>
      <c r="J71" t="s">
        <v>463</v>
      </c>
      <c r="K71" t="s">
        <v>588</v>
      </c>
      <c r="L71">
        <v>3277935</v>
      </c>
      <c r="N71">
        <v>1013</v>
      </c>
      <c r="O71" t="s">
        <v>589</v>
      </c>
      <c r="P71" t="s">
        <v>589</v>
      </c>
      <c r="Q71">
        <v>1</v>
      </c>
      <c r="W71">
        <v>0</v>
      </c>
      <c r="X71">
        <v>274903907</v>
      </c>
      <c r="Y71">
        <f t="shared" si="18"/>
        <v>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463</v>
      </c>
      <c r="AT71">
        <v>2</v>
      </c>
      <c r="AU71" t="s">
        <v>463</v>
      </c>
      <c r="AV71">
        <v>0</v>
      </c>
      <c r="AW71">
        <v>2</v>
      </c>
      <c r="AX71">
        <v>50574341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 ca="1">ROUND(Y71*Source!I53,7)</f>
        <v>0.5</v>
      </c>
      <c r="CY71">
        <f>AA71</f>
        <v>0</v>
      </c>
      <c r="CZ71">
        <f>AE71</f>
        <v>0</v>
      </c>
      <c r="DA71">
        <f>AI71</f>
        <v>1</v>
      </c>
      <c r="DB71">
        <f t="shared" si="19"/>
        <v>0</v>
      </c>
      <c r="DC71">
        <f t="shared" si="20"/>
        <v>0</v>
      </c>
      <c r="DD71" t="s">
        <v>463</v>
      </c>
      <c r="DE71" t="s">
        <v>463</v>
      </c>
      <c r="DF71">
        <f>ROUND(ROUND(AE71,2)*CX71,2)</f>
        <v>0</v>
      </c>
      <c r="DG71">
        <f t="shared" si="21"/>
        <v>0</v>
      </c>
      <c r="DH71">
        <f t="shared" si="23"/>
        <v>0</v>
      </c>
      <c r="DI71">
        <f t="shared" si="24"/>
        <v>0</v>
      </c>
      <c r="DJ71">
        <f>DF71</f>
        <v>0</v>
      </c>
      <c r="DK71">
        <v>0</v>
      </c>
      <c r="DL71" t="s">
        <v>463</v>
      </c>
      <c r="DM71">
        <v>0</v>
      </c>
      <c r="DN71" t="s">
        <v>463</v>
      </c>
      <c r="DO71">
        <v>0</v>
      </c>
    </row>
    <row r="72" spans="1:119">
      <c r="A72">
        <f ca="1">ROW(Source!A56)</f>
        <v>56</v>
      </c>
      <c r="B72">
        <v>50573937</v>
      </c>
      <c r="C72">
        <v>50574344</v>
      </c>
      <c r="D72">
        <v>37917799</v>
      </c>
      <c r="E72">
        <v>110</v>
      </c>
      <c r="F72">
        <v>1</v>
      </c>
      <c r="G72">
        <v>1</v>
      </c>
      <c r="H72">
        <v>1</v>
      </c>
      <c r="I72" t="s">
        <v>119</v>
      </c>
      <c r="J72" t="s">
        <v>463</v>
      </c>
      <c r="K72" t="s">
        <v>120</v>
      </c>
      <c r="L72">
        <v>1191</v>
      </c>
      <c r="N72">
        <v>1013</v>
      </c>
      <c r="O72" t="s">
        <v>45</v>
      </c>
      <c r="P72" t="s">
        <v>45</v>
      </c>
      <c r="Q72">
        <v>1</v>
      </c>
      <c r="W72">
        <v>0</v>
      </c>
      <c r="X72">
        <v>1893946532</v>
      </c>
      <c r="Y72">
        <f>(AT72*ROUND((0.2+1),7))</f>
        <v>1.524</v>
      </c>
      <c r="AA72">
        <v>0</v>
      </c>
      <c r="AB72">
        <v>0</v>
      </c>
      <c r="AC72">
        <v>0</v>
      </c>
      <c r="AD72">
        <v>509.48</v>
      </c>
      <c r="AE72">
        <v>0</v>
      </c>
      <c r="AF72">
        <v>0</v>
      </c>
      <c r="AG72">
        <v>0</v>
      </c>
      <c r="AH72">
        <v>509.48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463</v>
      </c>
      <c r="AT72">
        <v>1.27</v>
      </c>
      <c r="AU72" t="s">
        <v>505</v>
      </c>
      <c r="AV72">
        <v>1</v>
      </c>
      <c r="AW72">
        <v>2</v>
      </c>
      <c r="AX72">
        <v>50574355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647.03960000000006</v>
      </c>
      <c r="BN72">
        <v>1.27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776.44752000000005</v>
      </c>
      <c r="BU72">
        <v>1.524</v>
      </c>
      <c r="BV72">
        <v>0</v>
      </c>
      <c r="BW72">
        <v>1</v>
      </c>
      <c r="CU72">
        <f ca="1">ROUND(AT72*Source!I56*AH72*AL72,2)</f>
        <v>0</v>
      </c>
      <c r="CV72">
        <f ca="1">ROUND(Y72*Source!I56,7)</f>
        <v>0</v>
      </c>
      <c r="CW72">
        <v>0</v>
      </c>
      <c r="CX72">
        <f ca="1">ROUND(Y72*Source!I56,7)</f>
        <v>0</v>
      </c>
      <c r="CY72">
        <f>AD72</f>
        <v>509.48</v>
      </c>
      <c r="CZ72">
        <f>AH72</f>
        <v>509.48</v>
      </c>
      <c r="DA72">
        <f>AL72</f>
        <v>1</v>
      </c>
      <c r="DB72">
        <f>ROUND((ROUND(AT72*CZ72,2)*ROUND((0.2+1),7)),6)</f>
        <v>776.44799999999998</v>
      </c>
      <c r="DC72">
        <f>ROUND((ROUND(AT72*AG72,2)*ROUND((0.2+1),7)),6)</f>
        <v>0</v>
      </c>
      <c r="DD72" t="s">
        <v>463</v>
      </c>
      <c r="DE72" t="s">
        <v>463</v>
      </c>
      <c r="DF72">
        <f>ROUND(ROUND(AE72,2)*CX72,2)</f>
        <v>0</v>
      </c>
      <c r="DG72">
        <f t="shared" si="21"/>
        <v>0</v>
      </c>
      <c r="DH72">
        <f t="shared" si="23"/>
        <v>0</v>
      </c>
      <c r="DI72">
        <f t="shared" si="24"/>
        <v>0</v>
      </c>
      <c r="DJ72">
        <f>DI72</f>
        <v>0</v>
      </c>
      <c r="DK72">
        <v>1</v>
      </c>
      <c r="DL72" t="s">
        <v>463</v>
      </c>
      <c r="DM72">
        <v>0</v>
      </c>
      <c r="DN72" t="s">
        <v>463</v>
      </c>
      <c r="DO72">
        <v>0</v>
      </c>
    </row>
    <row r="73" spans="1:119">
      <c r="A73">
        <f ca="1">ROW(Source!A56)</f>
        <v>56</v>
      </c>
      <c r="B73">
        <v>50573937</v>
      </c>
      <c r="C73">
        <v>50574344</v>
      </c>
      <c r="D73">
        <v>37918063</v>
      </c>
      <c r="E73">
        <v>110</v>
      </c>
      <c r="F73">
        <v>1</v>
      </c>
      <c r="G73">
        <v>1</v>
      </c>
      <c r="H73">
        <v>1</v>
      </c>
      <c r="I73" t="s">
        <v>48</v>
      </c>
      <c r="J73" t="s">
        <v>463</v>
      </c>
      <c r="K73" t="s">
        <v>49</v>
      </c>
      <c r="L73">
        <v>1191</v>
      </c>
      <c r="N73">
        <v>1013</v>
      </c>
      <c r="O73" t="s">
        <v>45</v>
      </c>
      <c r="P73" t="s">
        <v>45</v>
      </c>
      <c r="Q73">
        <v>1</v>
      </c>
      <c r="W73">
        <v>0</v>
      </c>
      <c r="X73">
        <v>-1417349443</v>
      </c>
      <c r="Y73">
        <f>(AT73*ROUND((0.2+1),7))</f>
        <v>0.156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463</v>
      </c>
      <c r="AT73">
        <v>0.13</v>
      </c>
      <c r="AU73" t="s">
        <v>505</v>
      </c>
      <c r="AV73">
        <v>2</v>
      </c>
      <c r="AW73">
        <v>2</v>
      </c>
      <c r="AX73">
        <v>50574356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 ca="1">ROUND(Y73*Source!I56,7)</f>
        <v>0</v>
      </c>
      <c r="CY73">
        <f>AD73</f>
        <v>0</v>
      </c>
      <c r="CZ73">
        <f>AH73</f>
        <v>0</v>
      </c>
      <c r="DA73">
        <f>AL73</f>
        <v>1</v>
      </c>
      <c r="DB73">
        <f>ROUND((ROUND(AT73*CZ73,2)*ROUND((0.2+1),7)),6)</f>
        <v>0</v>
      </c>
      <c r="DC73">
        <f>ROUND((ROUND(AT73*AG73,2)*ROUND((0.2+1),7)),6)</f>
        <v>0</v>
      </c>
      <c r="DD73" t="s">
        <v>463</v>
      </c>
      <c r="DE73" t="s">
        <v>463</v>
      </c>
      <c r="DF73">
        <f>ROUND(ROUND(AE73,2)*CX73,2)</f>
        <v>0</v>
      </c>
      <c r="DG73">
        <f t="shared" si="21"/>
        <v>0</v>
      </c>
      <c r="DH73">
        <f t="shared" si="23"/>
        <v>0</v>
      </c>
      <c r="DI73">
        <f t="shared" si="24"/>
        <v>0</v>
      </c>
      <c r="DJ73">
        <f>DI73</f>
        <v>0</v>
      </c>
      <c r="DK73">
        <v>0</v>
      </c>
      <c r="DL73" t="s">
        <v>463</v>
      </c>
      <c r="DM73">
        <v>0</v>
      </c>
      <c r="DN73" t="s">
        <v>463</v>
      </c>
      <c r="DO73">
        <v>0</v>
      </c>
    </row>
    <row r="74" spans="1:119">
      <c r="A74">
        <f ca="1">ROW(Source!A56)</f>
        <v>56</v>
      </c>
      <c r="B74">
        <v>50573937</v>
      </c>
      <c r="C74">
        <v>50574344</v>
      </c>
      <c r="D74">
        <v>38147146</v>
      </c>
      <c r="E74">
        <v>1</v>
      </c>
      <c r="F74">
        <v>1</v>
      </c>
      <c r="G74">
        <v>1</v>
      </c>
      <c r="H74">
        <v>2</v>
      </c>
      <c r="I74" t="s">
        <v>98</v>
      </c>
      <c r="J74" t="s">
        <v>99</v>
      </c>
      <c r="K74" t="s">
        <v>100</v>
      </c>
      <c r="L74">
        <v>1368</v>
      </c>
      <c r="N74">
        <v>1011</v>
      </c>
      <c r="O74" t="s">
        <v>53</v>
      </c>
      <c r="P74" t="s">
        <v>53</v>
      </c>
      <c r="Q74">
        <v>1</v>
      </c>
      <c r="W74">
        <v>0</v>
      </c>
      <c r="X74">
        <v>237993052</v>
      </c>
      <c r="Y74">
        <f>(AT74*ROUND((0.2+1),7))</f>
        <v>7.1999999999999995E-2</v>
      </c>
      <c r="AA74">
        <v>0</v>
      </c>
      <c r="AB74">
        <v>506.23</v>
      </c>
      <c r="AC74">
        <v>539.69000000000005</v>
      </c>
      <c r="AD74">
        <v>0</v>
      </c>
      <c r="AE74">
        <v>0</v>
      </c>
      <c r="AF74">
        <v>346.73</v>
      </c>
      <c r="AG74">
        <v>539.69000000000005</v>
      </c>
      <c r="AH74">
        <v>0</v>
      </c>
      <c r="AI74">
        <v>1</v>
      </c>
      <c r="AJ74">
        <v>1.46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463</v>
      </c>
      <c r="AT74">
        <v>0.06</v>
      </c>
      <c r="AU74" t="s">
        <v>505</v>
      </c>
      <c r="AV74">
        <v>1</v>
      </c>
      <c r="AW74">
        <v>2</v>
      </c>
      <c r="AX74">
        <v>50574357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20.803799999999999</v>
      </c>
      <c r="BL74">
        <v>32.381399999999999</v>
      </c>
      <c r="BM74">
        <v>0</v>
      </c>
      <c r="BN74">
        <v>0</v>
      </c>
      <c r="BO74">
        <v>0.06</v>
      </c>
      <c r="BP74">
        <v>1</v>
      </c>
      <c r="BQ74">
        <v>0</v>
      </c>
      <c r="BR74">
        <v>24.964559999999999</v>
      </c>
      <c r="BS74">
        <v>38.857680000000002</v>
      </c>
      <c r="BT74">
        <v>0</v>
      </c>
      <c r="BU74">
        <v>0</v>
      </c>
      <c r="BV74">
        <v>7.1999999999999995E-2</v>
      </c>
      <c r="BW74">
        <v>1</v>
      </c>
      <c r="CV74">
        <v>0</v>
      </c>
      <c r="CW74">
        <f ca="1">ROUND(Y74*Source!I56*DO74,7)</f>
        <v>0</v>
      </c>
      <c r="CX74">
        <f ca="1">ROUND(Y74*Source!I56,7)</f>
        <v>0</v>
      </c>
      <c r="CY74">
        <f>AB74</f>
        <v>506.23</v>
      </c>
      <c r="CZ74">
        <f>AF74</f>
        <v>346.73</v>
      </c>
      <c r="DA74">
        <f>AJ74</f>
        <v>1.46</v>
      </c>
      <c r="DB74">
        <f>ROUND((ROUND(AT74*CZ74,2)*ROUND((0.2+1),7)),6)</f>
        <v>24.96</v>
      </c>
      <c r="DC74">
        <f>ROUND((ROUND(AT74*AG74,2)*ROUND((0.2+1),7)),6)</f>
        <v>38.856000000000002</v>
      </c>
      <c r="DD74" t="s">
        <v>463</v>
      </c>
      <c r="DE74" t="s">
        <v>463</v>
      </c>
      <c r="DF74">
        <f>ROUND(ROUND(AE74,2)*CX74,2)</f>
        <v>0</v>
      </c>
      <c r="DG74">
        <f>ROUND(ROUND(AF74*AJ74,2)*CX74,2)</f>
        <v>0</v>
      </c>
      <c r="DH74">
        <f t="shared" si="23"/>
        <v>0</v>
      </c>
      <c r="DI74">
        <f t="shared" si="24"/>
        <v>0</v>
      </c>
      <c r="DJ74">
        <f>DG74+DH74</f>
        <v>0</v>
      </c>
      <c r="DK74">
        <v>0</v>
      </c>
      <c r="DL74" t="s">
        <v>61</v>
      </c>
      <c r="DM74">
        <v>4</v>
      </c>
      <c r="DN74" t="s">
        <v>45</v>
      </c>
      <c r="DO74">
        <v>1</v>
      </c>
    </row>
    <row r="75" spans="1:119">
      <c r="A75">
        <f ca="1">ROW(Source!A56)</f>
        <v>56</v>
      </c>
      <c r="B75">
        <v>50573937</v>
      </c>
      <c r="C75">
        <v>50574344</v>
      </c>
      <c r="D75">
        <v>38148236</v>
      </c>
      <c r="E75">
        <v>1</v>
      </c>
      <c r="F75">
        <v>1</v>
      </c>
      <c r="G75">
        <v>1</v>
      </c>
      <c r="H75">
        <v>2</v>
      </c>
      <c r="I75" t="s">
        <v>68</v>
      </c>
      <c r="J75" t="s">
        <v>69</v>
      </c>
      <c r="K75" t="s">
        <v>70</v>
      </c>
      <c r="L75">
        <v>1368</v>
      </c>
      <c r="N75">
        <v>1011</v>
      </c>
      <c r="O75" t="s">
        <v>53</v>
      </c>
      <c r="P75" t="s">
        <v>53</v>
      </c>
      <c r="Q75">
        <v>1</v>
      </c>
      <c r="W75">
        <v>0</v>
      </c>
      <c r="X75">
        <v>-1006353707</v>
      </c>
      <c r="Y75">
        <f>(AT75*ROUND((0.2+1),7))</f>
        <v>8.4000000000000005E-2</v>
      </c>
      <c r="AA75">
        <v>0</v>
      </c>
      <c r="AB75">
        <v>641.70000000000005</v>
      </c>
      <c r="AC75">
        <v>539.69000000000005</v>
      </c>
      <c r="AD75">
        <v>0</v>
      </c>
      <c r="AE75">
        <v>0</v>
      </c>
      <c r="AF75">
        <v>641.70000000000005</v>
      </c>
      <c r="AG75">
        <v>539.69000000000005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463</v>
      </c>
      <c r="AT75">
        <v>7.0000000000000007E-2</v>
      </c>
      <c r="AU75" t="s">
        <v>505</v>
      </c>
      <c r="AV75">
        <v>1</v>
      </c>
      <c r="AW75">
        <v>2</v>
      </c>
      <c r="AX75">
        <v>50574358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44.919000000000004</v>
      </c>
      <c r="BL75">
        <v>37.778300000000009</v>
      </c>
      <c r="BM75">
        <v>0</v>
      </c>
      <c r="BN75">
        <v>0</v>
      </c>
      <c r="BO75">
        <v>7.0000000000000007E-2</v>
      </c>
      <c r="BP75">
        <v>1</v>
      </c>
      <c r="BQ75">
        <v>0</v>
      </c>
      <c r="BR75">
        <v>53.902800000000006</v>
      </c>
      <c r="BS75">
        <v>45.333960000000005</v>
      </c>
      <c r="BT75">
        <v>0</v>
      </c>
      <c r="BU75">
        <v>0</v>
      </c>
      <c r="BV75">
        <v>8.4000000000000005E-2</v>
      </c>
      <c r="BW75">
        <v>1</v>
      </c>
      <c r="CV75">
        <v>0</v>
      </c>
      <c r="CW75">
        <f ca="1">ROUND(Y75*Source!I56*DO75,7)</f>
        <v>0</v>
      </c>
      <c r="CX75">
        <f ca="1">ROUND(Y75*Source!I56,7)</f>
        <v>0</v>
      </c>
      <c r="CY75">
        <f>AB75</f>
        <v>641.70000000000005</v>
      </c>
      <c r="CZ75">
        <f>AF75</f>
        <v>641.70000000000005</v>
      </c>
      <c r="DA75">
        <f>AJ75</f>
        <v>1</v>
      </c>
      <c r="DB75">
        <f>ROUND((ROUND(AT75*CZ75,2)*ROUND((0.2+1),7)),6)</f>
        <v>53.904000000000003</v>
      </c>
      <c r="DC75">
        <f>ROUND((ROUND(AT75*AG75,2)*ROUND((0.2+1),7)),6)</f>
        <v>45.335999999999999</v>
      </c>
      <c r="DD75" t="s">
        <v>463</v>
      </c>
      <c r="DE75" t="s">
        <v>463</v>
      </c>
      <c r="DF75">
        <f>ROUND(ROUND(AE75,2)*CX75,2)</f>
        <v>0</v>
      </c>
      <c r="DG75">
        <f t="shared" ref="DG75:DG106" si="25">ROUND(ROUND(AF75,2)*CX75,2)</f>
        <v>0</v>
      </c>
      <c r="DH75">
        <f t="shared" si="23"/>
        <v>0</v>
      </c>
      <c r="DI75">
        <f t="shared" si="24"/>
        <v>0</v>
      </c>
      <c r="DJ75">
        <f>DG75+DH75</f>
        <v>0</v>
      </c>
      <c r="DK75">
        <v>1</v>
      </c>
      <c r="DL75" t="s">
        <v>61</v>
      </c>
      <c r="DM75">
        <v>4</v>
      </c>
      <c r="DN75" t="s">
        <v>45</v>
      </c>
      <c r="DO75">
        <v>1</v>
      </c>
    </row>
    <row r="76" spans="1:119">
      <c r="A76">
        <f ca="1">ROW(Source!A56)</f>
        <v>56</v>
      </c>
      <c r="B76">
        <v>50573937</v>
      </c>
      <c r="C76">
        <v>50574344</v>
      </c>
      <c r="D76">
        <v>38273415</v>
      </c>
      <c r="E76">
        <v>1</v>
      </c>
      <c r="F76">
        <v>1</v>
      </c>
      <c r="G76">
        <v>1</v>
      </c>
      <c r="H76">
        <v>3</v>
      </c>
      <c r="I76" t="s">
        <v>524</v>
      </c>
      <c r="J76" t="s">
        <v>527</v>
      </c>
      <c r="K76" t="s">
        <v>525</v>
      </c>
      <c r="L76">
        <v>1346</v>
      </c>
      <c r="N76">
        <v>1009</v>
      </c>
      <c r="O76" t="s">
        <v>526</v>
      </c>
      <c r="P76" t="s">
        <v>526</v>
      </c>
      <c r="Q76">
        <v>1</v>
      </c>
      <c r="W76">
        <v>0</v>
      </c>
      <c r="X76">
        <v>912181421</v>
      </c>
      <c r="Y76">
        <f t="shared" ref="Y76:Y81" si="26">AT76</f>
        <v>0</v>
      </c>
      <c r="AA76">
        <v>188.92</v>
      </c>
      <c r="AB76">
        <v>0</v>
      </c>
      <c r="AC76">
        <v>0</v>
      </c>
      <c r="AD76">
        <v>0</v>
      </c>
      <c r="AE76">
        <v>174.93</v>
      </c>
      <c r="AF76">
        <v>0</v>
      </c>
      <c r="AG76">
        <v>0</v>
      </c>
      <c r="AH76">
        <v>0</v>
      </c>
      <c r="AI76">
        <v>1.08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0</v>
      </c>
      <c r="AQ76">
        <v>0</v>
      </c>
      <c r="AR76">
        <v>0</v>
      </c>
      <c r="AS76" t="s">
        <v>463</v>
      </c>
      <c r="AT76">
        <v>0</v>
      </c>
      <c r="AU76" t="s">
        <v>463</v>
      </c>
      <c r="AV76">
        <v>0</v>
      </c>
      <c r="AW76">
        <v>2</v>
      </c>
      <c r="AX76">
        <v>50574359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 ca="1">ROUND(Y76*Source!I56,7)</f>
        <v>0</v>
      </c>
      <c r="CY76">
        <f t="shared" ref="CY76:CY81" si="27">AA76</f>
        <v>188.92</v>
      </c>
      <c r="CZ76">
        <f t="shared" ref="CZ76:CZ81" si="28">AE76</f>
        <v>174.93</v>
      </c>
      <c r="DA76">
        <f t="shared" ref="DA76:DA81" si="29">AI76</f>
        <v>1.08</v>
      </c>
      <c r="DB76">
        <f t="shared" ref="DB76:DB81" si="30">ROUND(ROUND(AT76*CZ76,2),6)</f>
        <v>0</v>
      </c>
      <c r="DC76">
        <f t="shared" ref="DC76:DC81" si="31">ROUND(ROUND(AT76*AG76,2),6)</f>
        <v>0</v>
      </c>
      <c r="DD76" t="s">
        <v>463</v>
      </c>
      <c r="DE76" t="s">
        <v>463</v>
      </c>
      <c r="DF76">
        <f>ROUND(ROUND(AE76*AI76,2)*CX76,2)</f>
        <v>0</v>
      </c>
      <c r="DG76">
        <f t="shared" si="25"/>
        <v>0</v>
      </c>
      <c r="DH76">
        <f t="shared" si="23"/>
        <v>0</v>
      </c>
      <c r="DI76">
        <f t="shared" si="24"/>
        <v>0</v>
      </c>
      <c r="DJ76">
        <f t="shared" ref="DJ76:DJ81" si="32">DF76</f>
        <v>0</v>
      </c>
      <c r="DK76">
        <v>0</v>
      </c>
      <c r="DL76" t="s">
        <v>463</v>
      </c>
      <c r="DM76">
        <v>0</v>
      </c>
      <c r="DN76" t="s">
        <v>463</v>
      </c>
      <c r="DO76">
        <v>0</v>
      </c>
    </row>
    <row r="77" spans="1:119">
      <c r="A77">
        <f ca="1">ROW(Source!A56)</f>
        <v>56</v>
      </c>
      <c r="B77">
        <v>50573937</v>
      </c>
      <c r="C77">
        <v>50574344</v>
      </c>
      <c r="D77">
        <v>37920379</v>
      </c>
      <c r="E77">
        <v>110</v>
      </c>
      <c r="F77">
        <v>1</v>
      </c>
      <c r="G77">
        <v>1</v>
      </c>
      <c r="H77">
        <v>3</v>
      </c>
      <c r="I77" t="s">
        <v>532</v>
      </c>
      <c r="J77" t="s">
        <v>463</v>
      </c>
      <c r="K77" t="s">
        <v>533</v>
      </c>
      <c r="L77">
        <v>1348</v>
      </c>
      <c r="N77">
        <v>1009</v>
      </c>
      <c r="O77" t="s">
        <v>534</v>
      </c>
      <c r="P77" t="s">
        <v>534</v>
      </c>
      <c r="Q77">
        <v>1000</v>
      </c>
      <c r="W77">
        <v>0</v>
      </c>
      <c r="X77">
        <v>1602794472</v>
      </c>
      <c r="Y77">
        <f t="shared" si="26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 t="s">
        <v>463</v>
      </c>
      <c r="AT77">
        <v>0</v>
      </c>
      <c r="AU77" t="s">
        <v>463</v>
      </c>
      <c r="AV77">
        <v>0</v>
      </c>
      <c r="AW77">
        <v>2</v>
      </c>
      <c r="AX77">
        <v>50574360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 ca="1">ROUND(Y77*Source!I56,7)</f>
        <v>0</v>
      </c>
      <c r="CY77">
        <f t="shared" si="27"/>
        <v>0</v>
      </c>
      <c r="CZ77">
        <f t="shared" si="28"/>
        <v>0</v>
      </c>
      <c r="DA77">
        <f t="shared" si="29"/>
        <v>1</v>
      </c>
      <c r="DB77">
        <f t="shared" si="30"/>
        <v>0</v>
      </c>
      <c r="DC77">
        <f t="shared" si="31"/>
        <v>0</v>
      </c>
      <c r="DD77" t="s">
        <v>463</v>
      </c>
      <c r="DE77" t="s">
        <v>463</v>
      </c>
      <c r="DF77">
        <f t="shared" ref="DF77:DF90" si="33">ROUND(ROUND(AE77,2)*CX77,2)</f>
        <v>0</v>
      </c>
      <c r="DG77">
        <f t="shared" si="25"/>
        <v>0</v>
      </c>
      <c r="DH77">
        <f t="shared" si="23"/>
        <v>0</v>
      </c>
      <c r="DI77">
        <f t="shared" si="24"/>
        <v>0</v>
      </c>
      <c r="DJ77">
        <f t="shared" si="32"/>
        <v>0</v>
      </c>
      <c r="DK77">
        <v>0</v>
      </c>
      <c r="DL77" t="s">
        <v>463</v>
      </c>
      <c r="DM77">
        <v>0</v>
      </c>
      <c r="DN77" t="s">
        <v>463</v>
      </c>
      <c r="DO77">
        <v>0</v>
      </c>
    </row>
    <row r="78" spans="1:119">
      <c r="A78">
        <f ca="1">ROW(Source!A56)</f>
        <v>56</v>
      </c>
      <c r="B78">
        <v>50573937</v>
      </c>
      <c r="C78">
        <v>50574344</v>
      </c>
      <c r="D78">
        <v>37920537</v>
      </c>
      <c r="E78">
        <v>110</v>
      </c>
      <c r="F78">
        <v>1</v>
      </c>
      <c r="G78">
        <v>1</v>
      </c>
      <c r="H78">
        <v>3</v>
      </c>
      <c r="I78" t="s">
        <v>536</v>
      </c>
      <c r="J78" t="s">
        <v>463</v>
      </c>
      <c r="K78" t="s">
        <v>537</v>
      </c>
      <c r="L78">
        <v>1346</v>
      </c>
      <c r="N78">
        <v>1009</v>
      </c>
      <c r="O78" t="s">
        <v>526</v>
      </c>
      <c r="P78" t="s">
        <v>526</v>
      </c>
      <c r="Q78">
        <v>1</v>
      </c>
      <c r="W78">
        <v>0</v>
      </c>
      <c r="X78">
        <v>-1111733769</v>
      </c>
      <c r="Y78">
        <f t="shared" si="26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463</v>
      </c>
      <c r="AT78">
        <v>0</v>
      </c>
      <c r="AU78" t="s">
        <v>463</v>
      </c>
      <c r="AV78">
        <v>0</v>
      </c>
      <c r="AW78">
        <v>2</v>
      </c>
      <c r="AX78">
        <v>50574361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 ca="1">ROUND(Y78*Source!I56,7)</f>
        <v>0</v>
      </c>
      <c r="CY78">
        <f t="shared" si="27"/>
        <v>0</v>
      </c>
      <c r="CZ78">
        <f t="shared" si="28"/>
        <v>0</v>
      </c>
      <c r="DA78">
        <f t="shared" si="29"/>
        <v>1</v>
      </c>
      <c r="DB78">
        <f t="shared" si="30"/>
        <v>0</v>
      </c>
      <c r="DC78">
        <f t="shared" si="31"/>
        <v>0</v>
      </c>
      <c r="DD78" t="s">
        <v>463</v>
      </c>
      <c r="DE78" t="s">
        <v>463</v>
      </c>
      <c r="DF78">
        <f t="shared" si="33"/>
        <v>0</v>
      </c>
      <c r="DG78">
        <f t="shared" si="25"/>
        <v>0</v>
      </c>
      <c r="DH78">
        <f t="shared" si="23"/>
        <v>0</v>
      </c>
      <c r="DI78">
        <f t="shared" si="24"/>
        <v>0</v>
      </c>
      <c r="DJ78">
        <f t="shared" si="32"/>
        <v>0</v>
      </c>
      <c r="DK78">
        <v>0</v>
      </c>
      <c r="DL78" t="s">
        <v>463</v>
      </c>
      <c r="DM78">
        <v>0</v>
      </c>
      <c r="DN78" t="s">
        <v>463</v>
      </c>
      <c r="DO78">
        <v>0</v>
      </c>
    </row>
    <row r="79" spans="1:119">
      <c r="A79">
        <f ca="1">ROW(Source!A56)</f>
        <v>56</v>
      </c>
      <c r="B79">
        <v>50573937</v>
      </c>
      <c r="C79">
        <v>50574344</v>
      </c>
      <c r="D79">
        <v>37923364</v>
      </c>
      <c r="E79">
        <v>110</v>
      </c>
      <c r="F79">
        <v>1</v>
      </c>
      <c r="G79">
        <v>1</v>
      </c>
      <c r="H79">
        <v>3</v>
      </c>
      <c r="I79" t="s">
        <v>621</v>
      </c>
      <c r="J79" t="s">
        <v>463</v>
      </c>
      <c r="K79" t="s">
        <v>622</v>
      </c>
      <c r="L79">
        <v>1348</v>
      </c>
      <c r="N79">
        <v>1009</v>
      </c>
      <c r="O79" t="s">
        <v>534</v>
      </c>
      <c r="P79" t="s">
        <v>534</v>
      </c>
      <c r="Q79">
        <v>1000</v>
      </c>
      <c r="W79">
        <v>0</v>
      </c>
      <c r="X79">
        <v>-2074906300</v>
      </c>
      <c r="Y79">
        <f t="shared" si="26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463</v>
      </c>
      <c r="AT79">
        <v>0</v>
      </c>
      <c r="AU79" t="s">
        <v>463</v>
      </c>
      <c r="AV79">
        <v>0</v>
      </c>
      <c r="AW79">
        <v>2</v>
      </c>
      <c r="AX79">
        <v>50574362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 ca="1">ROUND(Y79*Source!I56,7)</f>
        <v>0</v>
      </c>
      <c r="CY79">
        <f t="shared" si="27"/>
        <v>0</v>
      </c>
      <c r="CZ79">
        <f t="shared" si="28"/>
        <v>0</v>
      </c>
      <c r="DA79">
        <f t="shared" si="29"/>
        <v>1</v>
      </c>
      <c r="DB79">
        <f t="shared" si="30"/>
        <v>0</v>
      </c>
      <c r="DC79">
        <f t="shared" si="31"/>
        <v>0</v>
      </c>
      <c r="DD79" t="s">
        <v>463</v>
      </c>
      <c r="DE79" t="s">
        <v>463</v>
      </c>
      <c r="DF79">
        <f t="shared" si="33"/>
        <v>0</v>
      </c>
      <c r="DG79">
        <f t="shared" si="25"/>
        <v>0</v>
      </c>
      <c r="DH79">
        <f t="shared" si="23"/>
        <v>0</v>
      </c>
      <c r="DI79">
        <f t="shared" si="24"/>
        <v>0</v>
      </c>
      <c r="DJ79">
        <f t="shared" si="32"/>
        <v>0</v>
      </c>
      <c r="DK79">
        <v>0</v>
      </c>
      <c r="DL79" t="s">
        <v>463</v>
      </c>
      <c r="DM79">
        <v>0</v>
      </c>
      <c r="DN79" t="s">
        <v>463</v>
      </c>
      <c r="DO79">
        <v>0</v>
      </c>
    </row>
    <row r="80" spans="1:119">
      <c r="A80">
        <f ca="1">ROW(Source!A56)</f>
        <v>56</v>
      </c>
      <c r="B80">
        <v>50573937</v>
      </c>
      <c r="C80">
        <v>50574344</v>
      </c>
      <c r="D80">
        <v>37923398</v>
      </c>
      <c r="E80">
        <v>110</v>
      </c>
      <c r="F80">
        <v>1</v>
      </c>
      <c r="G80">
        <v>1</v>
      </c>
      <c r="H80">
        <v>3</v>
      </c>
      <c r="I80" t="s">
        <v>542</v>
      </c>
      <c r="J80" t="s">
        <v>463</v>
      </c>
      <c r="K80" t="s">
        <v>624</v>
      </c>
      <c r="L80">
        <v>1371</v>
      </c>
      <c r="N80">
        <v>1013</v>
      </c>
      <c r="O80" t="s">
        <v>503</v>
      </c>
      <c r="P80" t="s">
        <v>503</v>
      </c>
      <c r="Q80">
        <v>1</v>
      </c>
      <c r="W80">
        <v>0</v>
      </c>
      <c r="X80">
        <v>1740798612</v>
      </c>
      <c r="Y80">
        <f t="shared" si="26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463</v>
      </c>
      <c r="AT80">
        <v>0</v>
      </c>
      <c r="AU80" t="s">
        <v>463</v>
      </c>
      <c r="AV80">
        <v>0</v>
      </c>
      <c r="AW80">
        <v>2</v>
      </c>
      <c r="AX80">
        <v>50574363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 ca="1">ROUND(Y80*Source!I56,7)</f>
        <v>0</v>
      </c>
      <c r="CY80">
        <f t="shared" si="27"/>
        <v>0</v>
      </c>
      <c r="CZ80">
        <f t="shared" si="28"/>
        <v>0</v>
      </c>
      <c r="DA80">
        <f t="shared" si="29"/>
        <v>1</v>
      </c>
      <c r="DB80">
        <f t="shared" si="30"/>
        <v>0</v>
      </c>
      <c r="DC80">
        <f t="shared" si="31"/>
        <v>0</v>
      </c>
      <c r="DD80" t="s">
        <v>463</v>
      </c>
      <c r="DE80" t="s">
        <v>463</v>
      </c>
      <c r="DF80">
        <f t="shared" si="33"/>
        <v>0</v>
      </c>
      <c r="DG80">
        <f t="shared" si="25"/>
        <v>0</v>
      </c>
      <c r="DH80">
        <f t="shared" si="23"/>
        <v>0</v>
      </c>
      <c r="DI80">
        <f t="shared" si="24"/>
        <v>0</v>
      </c>
      <c r="DJ80">
        <f t="shared" si="32"/>
        <v>0</v>
      </c>
      <c r="DK80">
        <v>0</v>
      </c>
      <c r="DL80" t="s">
        <v>463</v>
      </c>
      <c r="DM80">
        <v>0</v>
      </c>
      <c r="DN80" t="s">
        <v>463</v>
      </c>
      <c r="DO80">
        <v>0</v>
      </c>
    </row>
    <row r="81" spans="1:119">
      <c r="A81">
        <f ca="1">ROW(Source!A56)</f>
        <v>56</v>
      </c>
      <c r="B81">
        <v>50573937</v>
      </c>
      <c r="C81">
        <v>50574344</v>
      </c>
      <c r="D81">
        <v>37923421</v>
      </c>
      <c r="E81">
        <v>110</v>
      </c>
      <c r="F81">
        <v>1</v>
      </c>
      <c r="G81">
        <v>1</v>
      </c>
      <c r="H81">
        <v>3</v>
      </c>
      <c r="I81" t="s">
        <v>626</v>
      </c>
      <c r="J81" t="s">
        <v>463</v>
      </c>
      <c r="K81" t="s">
        <v>627</v>
      </c>
      <c r="L81">
        <v>1346</v>
      </c>
      <c r="N81">
        <v>1009</v>
      </c>
      <c r="O81" t="s">
        <v>526</v>
      </c>
      <c r="P81" t="s">
        <v>526</v>
      </c>
      <c r="Q81">
        <v>1</v>
      </c>
      <c r="W81">
        <v>0</v>
      </c>
      <c r="X81">
        <v>86920782</v>
      </c>
      <c r="Y81">
        <f t="shared" si="26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0</v>
      </c>
      <c r="AQ81">
        <v>0</v>
      </c>
      <c r="AR81">
        <v>0</v>
      </c>
      <c r="AS81" t="s">
        <v>463</v>
      </c>
      <c r="AT81">
        <v>0</v>
      </c>
      <c r="AU81" t="s">
        <v>463</v>
      </c>
      <c r="AV81">
        <v>0</v>
      </c>
      <c r="AW81">
        <v>2</v>
      </c>
      <c r="AX81">
        <v>50574364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 ca="1">ROUND(Y81*Source!I56,7)</f>
        <v>0</v>
      </c>
      <c r="CY81">
        <f t="shared" si="27"/>
        <v>0</v>
      </c>
      <c r="CZ81">
        <f t="shared" si="28"/>
        <v>0</v>
      </c>
      <c r="DA81">
        <f t="shared" si="29"/>
        <v>1</v>
      </c>
      <c r="DB81">
        <f t="shared" si="30"/>
        <v>0</v>
      </c>
      <c r="DC81">
        <f t="shared" si="31"/>
        <v>0</v>
      </c>
      <c r="DD81" t="s">
        <v>463</v>
      </c>
      <c r="DE81" t="s">
        <v>463</v>
      </c>
      <c r="DF81">
        <f t="shared" si="33"/>
        <v>0</v>
      </c>
      <c r="DG81">
        <f t="shared" si="25"/>
        <v>0</v>
      </c>
      <c r="DH81">
        <f t="shared" si="23"/>
        <v>0</v>
      </c>
      <c r="DI81">
        <f t="shared" si="24"/>
        <v>0</v>
      </c>
      <c r="DJ81">
        <f t="shared" si="32"/>
        <v>0</v>
      </c>
      <c r="DK81">
        <v>0</v>
      </c>
      <c r="DL81" t="s">
        <v>463</v>
      </c>
      <c r="DM81">
        <v>0</v>
      </c>
      <c r="DN81" t="s">
        <v>463</v>
      </c>
      <c r="DO81">
        <v>0</v>
      </c>
    </row>
    <row r="82" spans="1:119">
      <c r="A82">
        <f ca="1">ROW(Source!A63)</f>
        <v>63</v>
      </c>
      <c r="B82">
        <v>50573937</v>
      </c>
      <c r="C82">
        <v>50574371</v>
      </c>
      <c r="D82">
        <v>37917813</v>
      </c>
      <c r="E82">
        <v>110</v>
      </c>
      <c r="F82">
        <v>1</v>
      </c>
      <c r="G82">
        <v>1</v>
      </c>
      <c r="H82">
        <v>1</v>
      </c>
      <c r="I82" t="s">
        <v>104</v>
      </c>
      <c r="J82" t="s">
        <v>463</v>
      </c>
      <c r="K82" t="s">
        <v>105</v>
      </c>
      <c r="L82">
        <v>1191</v>
      </c>
      <c r="N82">
        <v>1013</v>
      </c>
      <c r="O82" t="s">
        <v>45</v>
      </c>
      <c r="P82" t="s">
        <v>45</v>
      </c>
      <c r="Q82">
        <v>1</v>
      </c>
      <c r="W82">
        <v>0</v>
      </c>
      <c r="X82">
        <v>-2012709214</v>
      </c>
      <c r="Y82">
        <f>(AT82*ROUND((0.2+1),7))</f>
        <v>14.591999999999999</v>
      </c>
      <c r="AA82">
        <v>0</v>
      </c>
      <c r="AB82">
        <v>0</v>
      </c>
      <c r="AC82">
        <v>0</v>
      </c>
      <c r="AD82">
        <v>527.6</v>
      </c>
      <c r="AE82">
        <v>0</v>
      </c>
      <c r="AF82">
        <v>0</v>
      </c>
      <c r="AG82">
        <v>0</v>
      </c>
      <c r="AH82">
        <v>527.6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463</v>
      </c>
      <c r="AT82">
        <v>12.16</v>
      </c>
      <c r="AU82" t="s">
        <v>505</v>
      </c>
      <c r="AV82">
        <v>1</v>
      </c>
      <c r="AW82">
        <v>2</v>
      </c>
      <c r="AX82">
        <v>50574374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6415.616</v>
      </c>
      <c r="BN82">
        <v>12.16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7698.7392</v>
      </c>
      <c r="BU82">
        <v>14.591999999999999</v>
      </c>
      <c r="BV82">
        <v>0</v>
      </c>
      <c r="BW82">
        <v>1</v>
      </c>
      <c r="CU82">
        <f ca="1">ROUND(AT82*Source!I63*AH82*AL82,2)</f>
        <v>0</v>
      </c>
      <c r="CV82">
        <f ca="1">ROUND(Y82*Source!I63,7)</f>
        <v>0</v>
      </c>
      <c r="CW82">
        <v>0</v>
      </c>
      <c r="CX82">
        <f ca="1">ROUND(Y82*Source!I63,7)</f>
        <v>0</v>
      </c>
      <c r="CY82">
        <f>AD82</f>
        <v>527.6</v>
      </c>
      <c r="CZ82">
        <f>AH82</f>
        <v>527.6</v>
      </c>
      <c r="DA82">
        <f>AL82</f>
        <v>1</v>
      </c>
      <c r="DB82">
        <f>ROUND((ROUND(AT82*CZ82,2)*ROUND((0.2+1),7)),6)</f>
        <v>7698.7439999999997</v>
      </c>
      <c r="DC82">
        <f>ROUND((ROUND(AT82*AG82,2)*ROUND((0.2+1),7)),6)</f>
        <v>0</v>
      </c>
      <c r="DD82" t="s">
        <v>463</v>
      </c>
      <c r="DE82" t="s">
        <v>463</v>
      </c>
      <c r="DF82">
        <f t="shared" si="33"/>
        <v>0</v>
      </c>
      <c r="DG82">
        <f t="shared" si="25"/>
        <v>0</v>
      </c>
      <c r="DH82">
        <f t="shared" si="23"/>
        <v>0</v>
      </c>
      <c r="DI82">
        <f t="shared" si="24"/>
        <v>0</v>
      </c>
      <c r="DJ82">
        <f>DI82</f>
        <v>0</v>
      </c>
      <c r="DK82">
        <v>1</v>
      </c>
      <c r="DL82" t="s">
        <v>463</v>
      </c>
      <c r="DM82">
        <v>0</v>
      </c>
      <c r="DN82" t="s">
        <v>463</v>
      </c>
      <c r="DO82">
        <v>0</v>
      </c>
    </row>
    <row r="83" spans="1:119">
      <c r="A83">
        <f ca="1">ROW(Source!A63)</f>
        <v>63</v>
      </c>
      <c r="B83">
        <v>50573937</v>
      </c>
      <c r="C83">
        <v>50574371</v>
      </c>
      <c r="D83">
        <v>37924452</v>
      </c>
      <c r="E83">
        <v>110</v>
      </c>
      <c r="F83">
        <v>1</v>
      </c>
      <c r="G83">
        <v>1</v>
      </c>
      <c r="H83">
        <v>3</v>
      </c>
      <c r="I83" t="s">
        <v>587</v>
      </c>
      <c r="J83" t="s">
        <v>463</v>
      </c>
      <c r="K83" t="s">
        <v>588</v>
      </c>
      <c r="L83">
        <v>3277935</v>
      </c>
      <c r="N83">
        <v>1013</v>
      </c>
      <c r="O83" t="s">
        <v>589</v>
      </c>
      <c r="P83" t="s">
        <v>589</v>
      </c>
      <c r="Q83">
        <v>1</v>
      </c>
      <c r="W83">
        <v>0</v>
      </c>
      <c r="X83">
        <v>274903907</v>
      </c>
      <c r="Y83">
        <f>AT83</f>
        <v>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463</v>
      </c>
      <c r="AT83">
        <v>2</v>
      </c>
      <c r="AU83" t="s">
        <v>463</v>
      </c>
      <c r="AV83">
        <v>0</v>
      </c>
      <c r="AW83">
        <v>2</v>
      </c>
      <c r="AX83">
        <v>50574375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 ca="1">ROUND(Y83*Source!I63,7)</f>
        <v>0</v>
      </c>
      <c r="CY83">
        <f>AA83</f>
        <v>0</v>
      </c>
      <c r="CZ83">
        <f>AE83</f>
        <v>0</v>
      </c>
      <c r="DA83">
        <f>AI83</f>
        <v>1</v>
      </c>
      <c r="DB83">
        <f>ROUND(ROUND(AT83*CZ83,2),6)</f>
        <v>0</v>
      </c>
      <c r="DC83">
        <f>ROUND(ROUND(AT83*AG83,2),6)</f>
        <v>0</v>
      </c>
      <c r="DD83" t="s">
        <v>463</v>
      </c>
      <c r="DE83" t="s">
        <v>463</v>
      </c>
      <c r="DF83">
        <f t="shared" si="33"/>
        <v>0</v>
      </c>
      <c r="DG83">
        <f t="shared" si="25"/>
        <v>0</v>
      </c>
      <c r="DH83">
        <f t="shared" si="23"/>
        <v>0</v>
      </c>
      <c r="DI83">
        <f t="shared" si="24"/>
        <v>0</v>
      </c>
      <c r="DJ83">
        <f>DF83</f>
        <v>0</v>
      </c>
      <c r="DK83">
        <v>0</v>
      </c>
      <c r="DL83" t="s">
        <v>463</v>
      </c>
      <c r="DM83">
        <v>0</v>
      </c>
      <c r="DN83" t="s">
        <v>463</v>
      </c>
      <c r="DO83">
        <v>0</v>
      </c>
    </row>
    <row r="84" spans="1:119">
      <c r="A84">
        <f ca="1">ROW(Source!A65)</f>
        <v>65</v>
      </c>
      <c r="B84">
        <v>50573937</v>
      </c>
      <c r="C84">
        <v>50574377</v>
      </c>
      <c r="D84">
        <v>37917813</v>
      </c>
      <c r="E84">
        <v>110</v>
      </c>
      <c r="F84">
        <v>1</v>
      </c>
      <c r="G84">
        <v>1</v>
      </c>
      <c r="H84">
        <v>1</v>
      </c>
      <c r="I84" t="s">
        <v>104</v>
      </c>
      <c r="J84" t="s">
        <v>463</v>
      </c>
      <c r="K84" t="s">
        <v>105</v>
      </c>
      <c r="L84">
        <v>1191</v>
      </c>
      <c r="N84">
        <v>1013</v>
      </c>
      <c r="O84" t="s">
        <v>45</v>
      </c>
      <c r="P84" t="s">
        <v>45</v>
      </c>
      <c r="Q84">
        <v>1</v>
      </c>
      <c r="W84">
        <v>0</v>
      </c>
      <c r="X84">
        <v>-2012709214</v>
      </c>
      <c r="Y84">
        <f>AT84</f>
        <v>22.72</v>
      </c>
      <c r="AA84">
        <v>0</v>
      </c>
      <c r="AB84">
        <v>0</v>
      </c>
      <c r="AC84">
        <v>0</v>
      </c>
      <c r="AD84">
        <v>527.6</v>
      </c>
      <c r="AE84">
        <v>0</v>
      </c>
      <c r="AF84">
        <v>0</v>
      </c>
      <c r="AG84">
        <v>0</v>
      </c>
      <c r="AH84">
        <v>527.6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463</v>
      </c>
      <c r="AT84">
        <v>22.72</v>
      </c>
      <c r="AU84" t="s">
        <v>463</v>
      </c>
      <c r="AV84">
        <v>1</v>
      </c>
      <c r="AW84">
        <v>2</v>
      </c>
      <c r="AX84">
        <v>50574380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11987.072</v>
      </c>
      <c r="BN84">
        <v>22.72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11987.072</v>
      </c>
      <c r="BU84">
        <v>22.72</v>
      </c>
      <c r="BV84">
        <v>0</v>
      </c>
      <c r="BW84">
        <v>1</v>
      </c>
      <c r="CU84">
        <f ca="1">ROUND(AT84*Source!I65*AH84*AL84,2)</f>
        <v>479.48</v>
      </c>
      <c r="CV84">
        <f ca="1">ROUND(Y84*Source!I65,7)</f>
        <v>0.90880000000000005</v>
      </c>
      <c r="CW84">
        <v>0</v>
      </c>
      <c r="CX84">
        <f ca="1">ROUND(Y84*Source!I65,7)</f>
        <v>0.90880000000000005</v>
      </c>
      <c r="CY84">
        <f>AD84</f>
        <v>527.6</v>
      </c>
      <c r="CZ84">
        <f>AH84</f>
        <v>527.6</v>
      </c>
      <c r="DA84">
        <f>AL84</f>
        <v>1</v>
      </c>
      <c r="DB84">
        <f>ROUND(ROUND(AT84*CZ84,2),6)</f>
        <v>11987.07</v>
      </c>
      <c r="DC84">
        <f>ROUND(ROUND(AT84*AG84,2),6)</f>
        <v>0</v>
      </c>
      <c r="DD84" t="s">
        <v>463</v>
      </c>
      <c r="DE84" t="s">
        <v>463</v>
      </c>
      <c r="DF84">
        <f t="shared" si="33"/>
        <v>0</v>
      </c>
      <c r="DG84">
        <f t="shared" si="25"/>
        <v>0</v>
      </c>
      <c r="DH84">
        <f t="shared" si="23"/>
        <v>0</v>
      </c>
      <c r="DI84">
        <f t="shared" si="24"/>
        <v>479.48</v>
      </c>
      <c r="DJ84">
        <f>DI84</f>
        <v>479.48</v>
      </c>
      <c r="DK84">
        <v>1</v>
      </c>
      <c r="DL84" t="s">
        <v>463</v>
      </c>
      <c r="DM84">
        <v>0</v>
      </c>
      <c r="DN84" t="s">
        <v>463</v>
      </c>
      <c r="DO84">
        <v>0</v>
      </c>
    </row>
    <row r="85" spans="1:119">
      <c r="A85">
        <f ca="1">ROW(Source!A65)</f>
        <v>65</v>
      </c>
      <c r="B85">
        <v>50573937</v>
      </c>
      <c r="C85">
        <v>50574377</v>
      </c>
      <c r="D85">
        <v>37924452</v>
      </c>
      <c r="E85">
        <v>110</v>
      </c>
      <c r="F85">
        <v>1</v>
      </c>
      <c r="G85">
        <v>1</v>
      </c>
      <c r="H85">
        <v>3</v>
      </c>
      <c r="I85" t="s">
        <v>587</v>
      </c>
      <c r="J85" t="s">
        <v>463</v>
      </c>
      <c r="K85" t="s">
        <v>588</v>
      </c>
      <c r="L85">
        <v>3277935</v>
      </c>
      <c r="N85">
        <v>1013</v>
      </c>
      <c r="O85" t="s">
        <v>589</v>
      </c>
      <c r="P85" t="s">
        <v>589</v>
      </c>
      <c r="Q85">
        <v>1</v>
      </c>
      <c r="W85">
        <v>0</v>
      </c>
      <c r="X85">
        <v>274903907</v>
      </c>
      <c r="Y85">
        <f>AT85</f>
        <v>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463</v>
      </c>
      <c r="AT85">
        <v>2</v>
      </c>
      <c r="AU85" t="s">
        <v>463</v>
      </c>
      <c r="AV85">
        <v>0</v>
      </c>
      <c r="AW85">
        <v>2</v>
      </c>
      <c r="AX85">
        <v>50574381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 ca="1">ROUND(Y85*Source!I65,7)</f>
        <v>0.08</v>
      </c>
      <c r="CY85">
        <f>AA85</f>
        <v>0</v>
      </c>
      <c r="CZ85">
        <f>AE85</f>
        <v>0</v>
      </c>
      <c r="DA85">
        <f>AI85</f>
        <v>1</v>
      </c>
      <c r="DB85">
        <f>ROUND(ROUND(AT85*CZ85,2),6)</f>
        <v>0</v>
      </c>
      <c r="DC85">
        <f>ROUND(ROUND(AT85*AG85,2),6)</f>
        <v>0</v>
      </c>
      <c r="DD85" t="s">
        <v>463</v>
      </c>
      <c r="DE85" t="s">
        <v>463</v>
      </c>
      <c r="DF85">
        <f t="shared" si="33"/>
        <v>0</v>
      </c>
      <c r="DG85">
        <f t="shared" si="25"/>
        <v>0</v>
      </c>
      <c r="DH85">
        <f t="shared" si="23"/>
        <v>0</v>
      </c>
      <c r="DI85">
        <f t="shared" si="24"/>
        <v>0</v>
      </c>
      <c r="DJ85">
        <f>DF85</f>
        <v>0</v>
      </c>
      <c r="DK85">
        <v>0</v>
      </c>
      <c r="DL85" t="s">
        <v>463</v>
      </c>
      <c r="DM85">
        <v>0</v>
      </c>
      <c r="DN85" t="s">
        <v>463</v>
      </c>
      <c r="DO85">
        <v>0</v>
      </c>
    </row>
    <row r="86" spans="1:119">
      <c r="A86">
        <f ca="1">ROW(Source!A67)</f>
        <v>67</v>
      </c>
      <c r="B86">
        <v>50573937</v>
      </c>
      <c r="C86">
        <v>50574383</v>
      </c>
      <c r="D86">
        <v>37917813</v>
      </c>
      <c r="E86">
        <v>110</v>
      </c>
      <c r="F86">
        <v>1</v>
      </c>
      <c r="G86">
        <v>1</v>
      </c>
      <c r="H86">
        <v>1</v>
      </c>
      <c r="I86" t="s">
        <v>104</v>
      </c>
      <c r="J86" t="s">
        <v>463</v>
      </c>
      <c r="K86" t="s">
        <v>105</v>
      </c>
      <c r="L86">
        <v>1191</v>
      </c>
      <c r="N86">
        <v>1013</v>
      </c>
      <c r="O86" t="s">
        <v>45</v>
      </c>
      <c r="P86" t="s">
        <v>45</v>
      </c>
      <c r="Q86">
        <v>1</v>
      </c>
      <c r="W86">
        <v>0</v>
      </c>
      <c r="X86">
        <v>-2012709214</v>
      </c>
      <c r="Y86">
        <f>(AT86*ROUND((0.2+1),7))</f>
        <v>36.768000000000001</v>
      </c>
      <c r="AA86">
        <v>0</v>
      </c>
      <c r="AB86">
        <v>0</v>
      </c>
      <c r="AC86">
        <v>0</v>
      </c>
      <c r="AD86">
        <v>527.6</v>
      </c>
      <c r="AE86">
        <v>0</v>
      </c>
      <c r="AF86">
        <v>0</v>
      </c>
      <c r="AG86">
        <v>0</v>
      </c>
      <c r="AH86">
        <v>527.6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463</v>
      </c>
      <c r="AT86">
        <v>30.64</v>
      </c>
      <c r="AU86" t="s">
        <v>505</v>
      </c>
      <c r="AV86">
        <v>1</v>
      </c>
      <c r="AW86">
        <v>2</v>
      </c>
      <c r="AX86">
        <v>50574395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16165.664000000001</v>
      </c>
      <c r="BN86">
        <v>30.64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19398.7968</v>
      </c>
      <c r="BU86">
        <v>36.768000000000001</v>
      </c>
      <c r="BV86">
        <v>0</v>
      </c>
      <c r="BW86">
        <v>1</v>
      </c>
      <c r="CU86">
        <f ca="1">ROUND(AT86*Source!I67*AH86*AL86,2)</f>
        <v>0</v>
      </c>
      <c r="CV86">
        <f ca="1">ROUND(Y86*Source!I67,7)</f>
        <v>0</v>
      </c>
      <c r="CW86">
        <v>0</v>
      </c>
      <c r="CX86">
        <f ca="1">ROUND(Y86*Source!I67,7)</f>
        <v>0</v>
      </c>
      <c r="CY86">
        <f>AD86</f>
        <v>527.6</v>
      </c>
      <c r="CZ86">
        <f>AH86</f>
        <v>527.6</v>
      </c>
      <c r="DA86">
        <f>AL86</f>
        <v>1</v>
      </c>
      <c r="DB86">
        <f>ROUND((ROUND(AT86*CZ86,2)*ROUND((0.2+1),7)),6)</f>
        <v>19398.792000000001</v>
      </c>
      <c r="DC86">
        <f>ROUND((ROUND(AT86*AG86,2)*ROUND((0.2+1),7)),6)</f>
        <v>0</v>
      </c>
      <c r="DD86" t="s">
        <v>463</v>
      </c>
      <c r="DE86" t="s">
        <v>463</v>
      </c>
      <c r="DF86">
        <f t="shared" si="33"/>
        <v>0</v>
      </c>
      <c r="DG86">
        <f t="shared" si="25"/>
        <v>0</v>
      </c>
      <c r="DH86">
        <f t="shared" si="23"/>
        <v>0</v>
      </c>
      <c r="DI86">
        <f t="shared" si="24"/>
        <v>0</v>
      </c>
      <c r="DJ86">
        <f>DI86</f>
        <v>0</v>
      </c>
      <c r="DK86">
        <v>1</v>
      </c>
      <c r="DL86" t="s">
        <v>463</v>
      </c>
      <c r="DM86">
        <v>0</v>
      </c>
      <c r="DN86" t="s">
        <v>463</v>
      </c>
      <c r="DO86">
        <v>0</v>
      </c>
    </row>
    <row r="87" spans="1:119">
      <c r="A87">
        <f ca="1">ROW(Source!A67)</f>
        <v>67</v>
      </c>
      <c r="B87">
        <v>50573937</v>
      </c>
      <c r="C87">
        <v>50574383</v>
      </c>
      <c r="D87">
        <v>37918063</v>
      </c>
      <c r="E87">
        <v>110</v>
      </c>
      <c r="F87">
        <v>1</v>
      </c>
      <c r="G87">
        <v>1</v>
      </c>
      <c r="H87">
        <v>1</v>
      </c>
      <c r="I87" t="s">
        <v>48</v>
      </c>
      <c r="J87" t="s">
        <v>463</v>
      </c>
      <c r="K87" t="s">
        <v>49</v>
      </c>
      <c r="L87">
        <v>1191</v>
      </c>
      <c r="N87">
        <v>1013</v>
      </c>
      <c r="O87" t="s">
        <v>45</v>
      </c>
      <c r="P87" t="s">
        <v>45</v>
      </c>
      <c r="Q87">
        <v>1</v>
      </c>
      <c r="W87">
        <v>0</v>
      </c>
      <c r="X87">
        <v>-1417349443</v>
      </c>
      <c r="Y87">
        <f>(AT87*ROUND((0.2+1),7))</f>
        <v>0.38400000000000001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463</v>
      </c>
      <c r="AT87">
        <v>0.32</v>
      </c>
      <c r="AU87" t="s">
        <v>505</v>
      </c>
      <c r="AV87">
        <v>2</v>
      </c>
      <c r="AW87">
        <v>2</v>
      </c>
      <c r="AX87">
        <v>50574396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 ca="1">ROUND(Y87*Source!I67,7)</f>
        <v>0</v>
      </c>
      <c r="CY87">
        <f>AD87</f>
        <v>0</v>
      </c>
      <c r="CZ87">
        <f>AH87</f>
        <v>0</v>
      </c>
      <c r="DA87">
        <f>AL87</f>
        <v>1</v>
      </c>
      <c r="DB87">
        <f>ROUND((ROUND(AT87*CZ87,2)*ROUND((0.2+1),7)),6)</f>
        <v>0</v>
      </c>
      <c r="DC87">
        <f>ROUND((ROUND(AT87*AG87,2)*ROUND((0.2+1),7)),6)</f>
        <v>0</v>
      </c>
      <c r="DD87" t="s">
        <v>463</v>
      </c>
      <c r="DE87" t="s">
        <v>463</v>
      </c>
      <c r="DF87">
        <f t="shared" si="33"/>
        <v>0</v>
      </c>
      <c r="DG87">
        <f t="shared" si="25"/>
        <v>0</v>
      </c>
      <c r="DH87">
        <f t="shared" si="23"/>
        <v>0</v>
      </c>
      <c r="DI87">
        <f t="shared" si="24"/>
        <v>0</v>
      </c>
      <c r="DJ87">
        <f>DI87</f>
        <v>0</v>
      </c>
      <c r="DK87">
        <v>0</v>
      </c>
      <c r="DL87" t="s">
        <v>463</v>
      </c>
      <c r="DM87">
        <v>0</v>
      </c>
      <c r="DN87" t="s">
        <v>463</v>
      </c>
      <c r="DO87">
        <v>0</v>
      </c>
    </row>
    <row r="88" spans="1:119">
      <c r="A88">
        <f ca="1">ROW(Source!A67)</f>
        <v>67</v>
      </c>
      <c r="B88">
        <v>50573937</v>
      </c>
      <c r="C88">
        <v>50574383</v>
      </c>
      <c r="D88">
        <v>38146860</v>
      </c>
      <c r="E88">
        <v>1</v>
      </c>
      <c r="F88">
        <v>1</v>
      </c>
      <c r="G88">
        <v>1</v>
      </c>
      <c r="H88">
        <v>2</v>
      </c>
      <c r="I88" t="s">
        <v>50</v>
      </c>
      <c r="J88" t="s">
        <v>51</v>
      </c>
      <c r="K88" t="s">
        <v>52</v>
      </c>
      <c r="L88">
        <v>1368</v>
      </c>
      <c r="N88">
        <v>1011</v>
      </c>
      <c r="O88" t="s">
        <v>53</v>
      </c>
      <c r="P88" t="s">
        <v>53</v>
      </c>
      <c r="Q88">
        <v>1</v>
      </c>
      <c r="W88">
        <v>0</v>
      </c>
      <c r="X88">
        <v>-1112845829</v>
      </c>
      <c r="Y88">
        <f>(AT88*ROUND((0.2+1),7))</f>
        <v>0.192</v>
      </c>
      <c r="AA88">
        <v>0</v>
      </c>
      <c r="AB88">
        <v>1626.29</v>
      </c>
      <c r="AC88">
        <v>724.95</v>
      </c>
      <c r="AD88">
        <v>0</v>
      </c>
      <c r="AE88">
        <v>0</v>
      </c>
      <c r="AF88">
        <v>1626.29</v>
      </c>
      <c r="AG88">
        <v>724.95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463</v>
      </c>
      <c r="AT88">
        <v>0.16</v>
      </c>
      <c r="AU88" t="s">
        <v>505</v>
      </c>
      <c r="AV88">
        <v>1</v>
      </c>
      <c r="AW88">
        <v>2</v>
      </c>
      <c r="AX88">
        <v>50574397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260.20639999999997</v>
      </c>
      <c r="BL88">
        <v>115.992</v>
      </c>
      <c r="BM88">
        <v>0</v>
      </c>
      <c r="BN88">
        <v>0</v>
      </c>
      <c r="BO88">
        <v>0.16</v>
      </c>
      <c r="BP88">
        <v>1</v>
      </c>
      <c r="BQ88">
        <v>0</v>
      </c>
      <c r="BR88">
        <v>312.24768</v>
      </c>
      <c r="BS88">
        <v>139.19040000000001</v>
      </c>
      <c r="BT88">
        <v>0</v>
      </c>
      <c r="BU88">
        <v>0</v>
      </c>
      <c r="BV88">
        <v>0.192</v>
      </c>
      <c r="BW88">
        <v>1</v>
      </c>
      <c r="CV88">
        <v>0</v>
      </c>
      <c r="CW88">
        <f ca="1">ROUND(Y88*Source!I67*DO88,7)</f>
        <v>0</v>
      </c>
      <c r="CX88">
        <f ca="1">ROUND(Y88*Source!I67,7)</f>
        <v>0</v>
      </c>
      <c r="CY88">
        <f>AB88</f>
        <v>1626.29</v>
      </c>
      <c r="CZ88">
        <f>AF88</f>
        <v>1626.29</v>
      </c>
      <c r="DA88">
        <f>AJ88</f>
        <v>1</v>
      </c>
      <c r="DB88">
        <f>ROUND((ROUND(AT88*CZ88,2)*ROUND((0.2+1),7)),6)</f>
        <v>312.25200000000001</v>
      </c>
      <c r="DC88">
        <f>ROUND((ROUND(AT88*AG88,2)*ROUND((0.2+1),7)),6)</f>
        <v>139.18799999999999</v>
      </c>
      <c r="DD88" t="s">
        <v>463</v>
      </c>
      <c r="DE88" t="s">
        <v>463</v>
      </c>
      <c r="DF88">
        <f t="shared" si="33"/>
        <v>0</v>
      </c>
      <c r="DG88">
        <f t="shared" si="25"/>
        <v>0</v>
      </c>
      <c r="DH88">
        <f t="shared" si="23"/>
        <v>0</v>
      </c>
      <c r="DI88">
        <f t="shared" si="24"/>
        <v>0</v>
      </c>
      <c r="DJ88">
        <f>DG88+DH88</f>
        <v>0</v>
      </c>
      <c r="DK88">
        <v>1</v>
      </c>
      <c r="DL88" t="s">
        <v>54</v>
      </c>
      <c r="DM88">
        <v>6</v>
      </c>
      <c r="DN88" t="s">
        <v>45</v>
      </c>
      <c r="DO88">
        <v>1</v>
      </c>
    </row>
    <row r="89" spans="1:119">
      <c r="A89">
        <f ca="1">ROW(Source!A67)</f>
        <v>67</v>
      </c>
      <c r="B89">
        <v>50573937</v>
      </c>
      <c r="C89">
        <v>50574383</v>
      </c>
      <c r="D89">
        <v>38148236</v>
      </c>
      <c r="E89">
        <v>1</v>
      </c>
      <c r="F89">
        <v>1</v>
      </c>
      <c r="G89">
        <v>1</v>
      </c>
      <c r="H89">
        <v>2</v>
      </c>
      <c r="I89" t="s">
        <v>68</v>
      </c>
      <c r="J89" t="s">
        <v>69</v>
      </c>
      <c r="K89" t="s">
        <v>70</v>
      </c>
      <c r="L89">
        <v>1368</v>
      </c>
      <c r="N89">
        <v>1011</v>
      </c>
      <c r="O89" t="s">
        <v>53</v>
      </c>
      <c r="P89" t="s">
        <v>53</v>
      </c>
      <c r="Q89">
        <v>1</v>
      </c>
      <c r="W89">
        <v>0</v>
      </c>
      <c r="X89">
        <v>-1006353707</v>
      </c>
      <c r="Y89">
        <f>(AT89*ROUND((0.2+1),7))</f>
        <v>0.192</v>
      </c>
      <c r="AA89">
        <v>0</v>
      </c>
      <c r="AB89">
        <v>641.70000000000005</v>
      </c>
      <c r="AC89">
        <v>539.69000000000005</v>
      </c>
      <c r="AD89">
        <v>0</v>
      </c>
      <c r="AE89">
        <v>0</v>
      </c>
      <c r="AF89">
        <v>641.70000000000005</v>
      </c>
      <c r="AG89">
        <v>539.69000000000005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463</v>
      </c>
      <c r="AT89">
        <v>0.16</v>
      </c>
      <c r="AU89" t="s">
        <v>505</v>
      </c>
      <c r="AV89">
        <v>1</v>
      </c>
      <c r="AW89">
        <v>2</v>
      </c>
      <c r="AX89">
        <v>50574398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102.67200000000001</v>
      </c>
      <c r="BL89">
        <v>86.350400000000008</v>
      </c>
      <c r="BM89">
        <v>0</v>
      </c>
      <c r="BN89">
        <v>0</v>
      </c>
      <c r="BO89">
        <v>0.16</v>
      </c>
      <c r="BP89">
        <v>1</v>
      </c>
      <c r="BQ89">
        <v>0</v>
      </c>
      <c r="BR89">
        <v>123.20640000000002</v>
      </c>
      <c r="BS89">
        <v>103.62048000000001</v>
      </c>
      <c r="BT89">
        <v>0</v>
      </c>
      <c r="BU89">
        <v>0</v>
      </c>
      <c r="BV89">
        <v>0.192</v>
      </c>
      <c r="BW89">
        <v>1</v>
      </c>
      <c r="CV89">
        <v>0</v>
      </c>
      <c r="CW89">
        <f ca="1">ROUND(Y89*Source!I67*DO89,7)</f>
        <v>0</v>
      </c>
      <c r="CX89">
        <f ca="1">ROUND(Y89*Source!I67,7)</f>
        <v>0</v>
      </c>
      <c r="CY89">
        <f>AB89</f>
        <v>641.70000000000005</v>
      </c>
      <c r="CZ89">
        <f>AF89</f>
        <v>641.70000000000005</v>
      </c>
      <c r="DA89">
        <f>AJ89</f>
        <v>1</v>
      </c>
      <c r="DB89">
        <f>ROUND((ROUND(AT89*CZ89,2)*ROUND((0.2+1),7)),6)</f>
        <v>123.20399999999999</v>
      </c>
      <c r="DC89">
        <f>ROUND((ROUND(AT89*AG89,2)*ROUND((0.2+1),7)),6)</f>
        <v>103.62</v>
      </c>
      <c r="DD89" t="s">
        <v>463</v>
      </c>
      <c r="DE89" t="s">
        <v>463</v>
      </c>
      <c r="DF89">
        <f t="shared" si="33"/>
        <v>0</v>
      </c>
      <c r="DG89">
        <f t="shared" si="25"/>
        <v>0</v>
      </c>
      <c r="DH89">
        <f t="shared" si="23"/>
        <v>0</v>
      </c>
      <c r="DI89">
        <f t="shared" si="24"/>
        <v>0</v>
      </c>
      <c r="DJ89">
        <f>DG89+DH89</f>
        <v>0</v>
      </c>
      <c r="DK89">
        <v>1</v>
      </c>
      <c r="DL89" t="s">
        <v>61</v>
      </c>
      <c r="DM89">
        <v>4</v>
      </c>
      <c r="DN89" t="s">
        <v>45</v>
      </c>
      <c r="DO89">
        <v>1</v>
      </c>
    </row>
    <row r="90" spans="1:119">
      <c r="A90">
        <f ca="1">ROW(Source!A67)</f>
        <v>67</v>
      </c>
      <c r="B90">
        <v>50573937</v>
      </c>
      <c r="C90">
        <v>50574383</v>
      </c>
      <c r="D90">
        <v>38148570</v>
      </c>
      <c r="E90">
        <v>1</v>
      </c>
      <c r="F90">
        <v>1</v>
      </c>
      <c r="G90">
        <v>1</v>
      </c>
      <c r="H90">
        <v>2</v>
      </c>
      <c r="I90" t="s">
        <v>106</v>
      </c>
      <c r="J90" t="s">
        <v>107</v>
      </c>
      <c r="K90" t="s">
        <v>108</v>
      </c>
      <c r="L90">
        <v>1368</v>
      </c>
      <c r="N90">
        <v>1011</v>
      </c>
      <c r="O90" t="s">
        <v>53</v>
      </c>
      <c r="P90" t="s">
        <v>53</v>
      </c>
      <c r="Q90">
        <v>1</v>
      </c>
      <c r="W90">
        <v>0</v>
      </c>
      <c r="X90">
        <v>-103238006</v>
      </c>
      <c r="Y90">
        <f>(AT90*ROUND((0.2+1),7))</f>
        <v>5.9279999999999999</v>
      </c>
      <c r="AA90">
        <v>0</v>
      </c>
      <c r="AB90">
        <v>34.61</v>
      </c>
      <c r="AC90">
        <v>0</v>
      </c>
      <c r="AD90">
        <v>0</v>
      </c>
      <c r="AE90">
        <v>0</v>
      </c>
      <c r="AF90">
        <v>34.61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463</v>
      </c>
      <c r="AT90">
        <v>4.9400000000000004</v>
      </c>
      <c r="AU90" t="s">
        <v>505</v>
      </c>
      <c r="AV90">
        <v>1</v>
      </c>
      <c r="AW90">
        <v>2</v>
      </c>
      <c r="AX90">
        <v>50574399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170.9734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205.16808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 ca="1">ROUND(Y90*Source!I67*DO90,7)</f>
        <v>0</v>
      </c>
      <c r="CX90">
        <f ca="1">ROUND(Y90*Source!I67,7)</f>
        <v>0</v>
      </c>
      <c r="CY90">
        <f>AB90</f>
        <v>34.61</v>
      </c>
      <c r="CZ90">
        <f>AF90</f>
        <v>34.61</v>
      </c>
      <c r="DA90">
        <f>AJ90</f>
        <v>1</v>
      </c>
      <c r="DB90">
        <f>ROUND((ROUND(AT90*CZ90,2)*ROUND((0.2+1),7)),6)</f>
        <v>205.16399999999999</v>
      </c>
      <c r="DC90">
        <f>ROUND((ROUND(AT90*AG90,2)*ROUND((0.2+1),7)),6)</f>
        <v>0</v>
      </c>
      <c r="DD90" t="s">
        <v>463</v>
      </c>
      <c r="DE90" t="s">
        <v>463</v>
      </c>
      <c r="DF90">
        <f t="shared" si="33"/>
        <v>0</v>
      </c>
      <c r="DG90">
        <f t="shared" si="25"/>
        <v>0</v>
      </c>
      <c r="DH90">
        <f t="shared" si="23"/>
        <v>0</v>
      </c>
      <c r="DI90">
        <f t="shared" si="24"/>
        <v>0</v>
      </c>
      <c r="DJ90">
        <f>DG90+DH90</f>
        <v>0</v>
      </c>
      <c r="DK90">
        <v>1</v>
      </c>
      <c r="DL90" t="s">
        <v>463</v>
      </c>
      <c r="DM90">
        <v>0</v>
      </c>
      <c r="DN90" t="s">
        <v>463</v>
      </c>
      <c r="DO90">
        <v>0</v>
      </c>
    </row>
    <row r="91" spans="1:119">
      <c r="A91">
        <f ca="1">ROW(Source!A67)</f>
        <v>67</v>
      </c>
      <c r="B91">
        <v>50573937</v>
      </c>
      <c r="C91">
        <v>50574383</v>
      </c>
      <c r="D91">
        <v>38270956</v>
      </c>
      <c r="E91">
        <v>1</v>
      </c>
      <c r="F91">
        <v>1</v>
      </c>
      <c r="G91">
        <v>1</v>
      </c>
      <c r="H91">
        <v>3</v>
      </c>
      <c r="I91" t="s">
        <v>121</v>
      </c>
      <c r="J91" t="s">
        <v>122</v>
      </c>
      <c r="K91" t="s">
        <v>123</v>
      </c>
      <c r="L91">
        <v>1346</v>
      </c>
      <c r="N91">
        <v>1009</v>
      </c>
      <c r="O91" t="s">
        <v>526</v>
      </c>
      <c r="P91" t="s">
        <v>526</v>
      </c>
      <c r="Q91">
        <v>1</v>
      </c>
      <c r="W91">
        <v>0</v>
      </c>
      <c r="X91">
        <v>-1025218804</v>
      </c>
      <c r="Y91">
        <f t="shared" ref="Y91:Y107" si="34">AT91</f>
        <v>0.55000000000000004</v>
      </c>
      <c r="AA91">
        <v>242.61</v>
      </c>
      <c r="AB91">
        <v>0</v>
      </c>
      <c r="AC91">
        <v>0</v>
      </c>
      <c r="AD91">
        <v>0</v>
      </c>
      <c r="AE91">
        <v>177.09</v>
      </c>
      <c r="AF91">
        <v>0</v>
      </c>
      <c r="AG91">
        <v>0</v>
      </c>
      <c r="AH91">
        <v>0</v>
      </c>
      <c r="AI91">
        <v>1.37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463</v>
      </c>
      <c r="AT91">
        <v>0.55000000000000004</v>
      </c>
      <c r="AU91" t="s">
        <v>463</v>
      </c>
      <c r="AV91">
        <v>0</v>
      </c>
      <c r="AW91">
        <v>2</v>
      </c>
      <c r="AX91">
        <v>50574400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97.399500000000003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97.399500000000003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 ca="1">ROUND(Y91*Source!I67,7)</f>
        <v>0</v>
      </c>
      <c r="CY91">
        <f t="shared" ref="CY91:CY96" si="35">AA91</f>
        <v>242.61</v>
      </c>
      <c r="CZ91">
        <f t="shared" ref="CZ91:CZ96" si="36">AE91</f>
        <v>177.09</v>
      </c>
      <c r="DA91">
        <f t="shared" ref="DA91:DA96" si="37">AI91</f>
        <v>1.37</v>
      </c>
      <c r="DB91">
        <f t="shared" ref="DB91:DB107" si="38">ROUND(ROUND(AT91*CZ91,2),6)</f>
        <v>97.4</v>
      </c>
      <c r="DC91">
        <f t="shared" ref="DC91:DC107" si="39">ROUND(ROUND(AT91*AG91,2),6)</f>
        <v>0</v>
      </c>
      <c r="DD91" t="s">
        <v>463</v>
      </c>
      <c r="DE91" t="s">
        <v>463</v>
      </c>
      <c r="DF91">
        <f>ROUND(ROUND(AE91*AI91,2)*CX91,2)</f>
        <v>0</v>
      </c>
      <c r="DG91">
        <f t="shared" si="25"/>
        <v>0</v>
      </c>
      <c r="DH91">
        <f t="shared" si="23"/>
        <v>0</v>
      </c>
      <c r="DI91">
        <f t="shared" si="24"/>
        <v>0</v>
      </c>
      <c r="DJ91">
        <f t="shared" ref="DJ91:DJ96" si="40">DF91</f>
        <v>0</v>
      </c>
      <c r="DK91">
        <v>0</v>
      </c>
      <c r="DL91" t="s">
        <v>463</v>
      </c>
      <c r="DM91">
        <v>0</v>
      </c>
      <c r="DN91" t="s">
        <v>463</v>
      </c>
      <c r="DO91">
        <v>0</v>
      </c>
    </row>
    <row r="92" spans="1:119">
      <c r="A92">
        <f ca="1">ROW(Source!A67)</f>
        <v>67</v>
      </c>
      <c r="B92">
        <v>50573937</v>
      </c>
      <c r="C92">
        <v>50574383</v>
      </c>
      <c r="D92">
        <v>38270988</v>
      </c>
      <c r="E92">
        <v>1</v>
      </c>
      <c r="F92">
        <v>1</v>
      </c>
      <c r="G92">
        <v>1</v>
      </c>
      <c r="H92">
        <v>3</v>
      </c>
      <c r="I92" t="s">
        <v>124</v>
      </c>
      <c r="J92" t="s">
        <v>125</v>
      </c>
      <c r="K92" t="s">
        <v>126</v>
      </c>
      <c r="L92">
        <v>1383</v>
      </c>
      <c r="N92">
        <v>1013</v>
      </c>
      <c r="O92" t="s">
        <v>127</v>
      </c>
      <c r="P92" t="s">
        <v>127</v>
      </c>
      <c r="Q92">
        <v>1</v>
      </c>
      <c r="W92">
        <v>0</v>
      </c>
      <c r="X92">
        <v>-958627759</v>
      </c>
      <c r="Y92">
        <f t="shared" si="34"/>
        <v>2.5428000000000002</v>
      </c>
      <c r="AA92">
        <v>7.32</v>
      </c>
      <c r="AB92">
        <v>0</v>
      </c>
      <c r="AC92">
        <v>0</v>
      </c>
      <c r="AD92">
        <v>0</v>
      </c>
      <c r="AE92">
        <v>7.32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463</v>
      </c>
      <c r="AT92">
        <v>2.5428000000000002</v>
      </c>
      <c r="AU92" t="s">
        <v>463</v>
      </c>
      <c r="AV92">
        <v>0</v>
      </c>
      <c r="AW92">
        <v>2</v>
      </c>
      <c r="AX92">
        <v>50574401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18.613296000000002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18.613296000000002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 ca="1">ROUND(Y92*Source!I67,7)</f>
        <v>0</v>
      </c>
      <c r="CY92">
        <f t="shared" si="35"/>
        <v>7.32</v>
      </c>
      <c r="CZ92">
        <f t="shared" si="36"/>
        <v>7.32</v>
      </c>
      <c r="DA92">
        <f t="shared" si="37"/>
        <v>1</v>
      </c>
      <c r="DB92">
        <f t="shared" si="38"/>
        <v>18.61</v>
      </c>
      <c r="DC92">
        <f t="shared" si="39"/>
        <v>0</v>
      </c>
      <c r="DD92" t="s">
        <v>463</v>
      </c>
      <c r="DE92" t="s">
        <v>463</v>
      </c>
      <c r="DF92">
        <f>ROUND(ROUND(AE92,2)*CX92,2)</f>
        <v>0</v>
      </c>
      <c r="DG92">
        <f t="shared" si="25"/>
        <v>0</v>
      </c>
      <c r="DH92">
        <f t="shared" si="23"/>
        <v>0</v>
      </c>
      <c r="DI92">
        <f t="shared" si="24"/>
        <v>0</v>
      </c>
      <c r="DJ92">
        <f t="shared" si="40"/>
        <v>0</v>
      </c>
      <c r="DK92">
        <v>1</v>
      </c>
      <c r="DL92" t="s">
        <v>463</v>
      </c>
      <c r="DM92">
        <v>0</v>
      </c>
      <c r="DN92" t="s">
        <v>463</v>
      </c>
      <c r="DO92">
        <v>0</v>
      </c>
    </row>
    <row r="93" spans="1:119">
      <c r="A93">
        <f ca="1">ROW(Source!A67)</f>
        <v>67</v>
      </c>
      <c r="B93">
        <v>50573937</v>
      </c>
      <c r="C93">
        <v>50574383</v>
      </c>
      <c r="D93">
        <v>38272287</v>
      </c>
      <c r="E93">
        <v>1</v>
      </c>
      <c r="F93">
        <v>1</v>
      </c>
      <c r="G93">
        <v>1</v>
      </c>
      <c r="H93">
        <v>3</v>
      </c>
      <c r="I93" t="s">
        <v>109</v>
      </c>
      <c r="J93" t="s">
        <v>110</v>
      </c>
      <c r="K93" t="s">
        <v>111</v>
      </c>
      <c r="L93">
        <v>1346</v>
      </c>
      <c r="N93">
        <v>1009</v>
      </c>
      <c r="O93" t="s">
        <v>526</v>
      </c>
      <c r="P93" t="s">
        <v>526</v>
      </c>
      <c r="Q93">
        <v>1</v>
      </c>
      <c r="W93">
        <v>0</v>
      </c>
      <c r="X93">
        <v>2089451437</v>
      </c>
      <c r="Y93">
        <f t="shared" si="34"/>
        <v>3</v>
      </c>
      <c r="AA93">
        <v>121.39</v>
      </c>
      <c r="AB93">
        <v>0</v>
      </c>
      <c r="AC93">
        <v>0</v>
      </c>
      <c r="AD93">
        <v>0</v>
      </c>
      <c r="AE93">
        <v>155.63</v>
      </c>
      <c r="AF93">
        <v>0</v>
      </c>
      <c r="AG93">
        <v>0</v>
      </c>
      <c r="AH93">
        <v>0</v>
      </c>
      <c r="AI93">
        <v>0.78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463</v>
      </c>
      <c r="AT93">
        <v>3</v>
      </c>
      <c r="AU93" t="s">
        <v>463</v>
      </c>
      <c r="AV93">
        <v>0</v>
      </c>
      <c r="AW93">
        <v>2</v>
      </c>
      <c r="AX93">
        <v>50574402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466.89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466.89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 ca="1">ROUND(Y93*Source!I67,7)</f>
        <v>0</v>
      </c>
      <c r="CY93">
        <f t="shared" si="35"/>
        <v>121.39</v>
      </c>
      <c r="CZ93">
        <f t="shared" si="36"/>
        <v>155.63</v>
      </c>
      <c r="DA93">
        <f t="shared" si="37"/>
        <v>0.78</v>
      </c>
      <c r="DB93">
        <f t="shared" si="38"/>
        <v>466.89</v>
      </c>
      <c r="DC93">
        <f t="shared" si="39"/>
        <v>0</v>
      </c>
      <c r="DD93" t="s">
        <v>463</v>
      </c>
      <c r="DE93" t="s">
        <v>463</v>
      </c>
      <c r="DF93">
        <f>ROUND(ROUND(AE93*AI93,2)*CX93,2)</f>
        <v>0</v>
      </c>
      <c r="DG93">
        <f t="shared" si="25"/>
        <v>0</v>
      </c>
      <c r="DH93">
        <f t="shared" si="23"/>
        <v>0</v>
      </c>
      <c r="DI93">
        <f t="shared" si="24"/>
        <v>0</v>
      </c>
      <c r="DJ93">
        <f t="shared" si="40"/>
        <v>0</v>
      </c>
      <c r="DK93">
        <v>0</v>
      </c>
      <c r="DL93" t="s">
        <v>463</v>
      </c>
      <c r="DM93">
        <v>0</v>
      </c>
      <c r="DN93" t="s">
        <v>463</v>
      </c>
      <c r="DO93">
        <v>0</v>
      </c>
    </row>
    <row r="94" spans="1:119">
      <c r="A94">
        <f ca="1">ROW(Source!A67)</f>
        <v>67</v>
      </c>
      <c r="B94">
        <v>50573937</v>
      </c>
      <c r="C94">
        <v>50574383</v>
      </c>
      <c r="D94">
        <v>38273422</v>
      </c>
      <c r="E94">
        <v>1</v>
      </c>
      <c r="F94">
        <v>1</v>
      </c>
      <c r="G94">
        <v>1</v>
      </c>
      <c r="H94">
        <v>3</v>
      </c>
      <c r="I94" t="s">
        <v>128</v>
      </c>
      <c r="J94" t="s">
        <v>129</v>
      </c>
      <c r="K94" t="s">
        <v>130</v>
      </c>
      <c r="L94">
        <v>1348</v>
      </c>
      <c r="N94">
        <v>1009</v>
      </c>
      <c r="O94" t="s">
        <v>534</v>
      </c>
      <c r="P94" t="s">
        <v>534</v>
      </c>
      <c r="Q94">
        <v>1000</v>
      </c>
      <c r="W94">
        <v>0</v>
      </c>
      <c r="X94">
        <v>1350011959</v>
      </c>
      <c r="Y94">
        <f t="shared" si="34"/>
        <v>5.8E-4</v>
      </c>
      <c r="AA94">
        <v>164353.74</v>
      </c>
      <c r="AB94">
        <v>0</v>
      </c>
      <c r="AC94">
        <v>0</v>
      </c>
      <c r="AD94">
        <v>0</v>
      </c>
      <c r="AE94">
        <v>127406</v>
      </c>
      <c r="AF94">
        <v>0</v>
      </c>
      <c r="AG94">
        <v>0</v>
      </c>
      <c r="AH94">
        <v>0</v>
      </c>
      <c r="AI94">
        <v>1.29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463</v>
      </c>
      <c r="AT94">
        <v>5.8E-4</v>
      </c>
      <c r="AU94" t="s">
        <v>463</v>
      </c>
      <c r="AV94">
        <v>0</v>
      </c>
      <c r="AW94">
        <v>2</v>
      </c>
      <c r="AX94">
        <v>50574403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73.895480000000006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73.895480000000006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 ca="1">ROUND(Y94*Source!I67,7)</f>
        <v>0</v>
      </c>
      <c r="CY94">
        <f t="shared" si="35"/>
        <v>164353.74</v>
      </c>
      <c r="CZ94">
        <f t="shared" si="36"/>
        <v>127406</v>
      </c>
      <c r="DA94">
        <f t="shared" si="37"/>
        <v>1.29</v>
      </c>
      <c r="DB94">
        <f t="shared" si="38"/>
        <v>73.900000000000006</v>
      </c>
      <c r="DC94">
        <f t="shared" si="39"/>
        <v>0</v>
      </c>
      <c r="DD94" t="s">
        <v>463</v>
      </c>
      <c r="DE94" t="s">
        <v>463</v>
      </c>
      <c r="DF94">
        <f>ROUND(ROUND(AE94*AI94,2)*CX94,2)</f>
        <v>0</v>
      </c>
      <c r="DG94">
        <f t="shared" si="25"/>
        <v>0</v>
      </c>
      <c r="DH94">
        <f t="shared" si="23"/>
        <v>0</v>
      </c>
      <c r="DI94">
        <f t="shared" si="24"/>
        <v>0</v>
      </c>
      <c r="DJ94">
        <f t="shared" si="40"/>
        <v>0</v>
      </c>
      <c r="DK94">
        <v>0</v>
      </c>
      <c r="DL94" t="s">
        <v>463</v>
      </c>
      <c r="DM94">
        <v>0</v>
      </c>
      <c r="DN94" t="s">
        <v>463</v>
      </c>
      <c r="DO94">
        <v>0</v>
      </c>
    </row>
    <row r="95" spans="1:119">
      <c r="A95">
        <f ca="1">ROW(Source!A67)</f>
        <v>67</v>
      </c>
      <c r="B95">
        <v>50573937</v>
      </c>
      <c r="C95">
        <v>50574383</v>
      </c>
      <c r="D95">
        <v>38303739</v>
      </c>
      <c r="E95">
        <v>1</v>
      </c>
      <c r="F95">
        <v>1</v>
      </c>
      <c r="G95">
        <v>1</v>
      </c>
      <c r="H95">
        <v>3</v>
      </c>
      <c r="I95" t="s">
        <v>131</v>
      </c>
      <c r="J95" t="s">
        <v>132</v>
      </c>
      <c r="K95" t="s">
        <v>133</v>
      </c>
      <c r="L95">
        <v>1346</v>
      </c>
      <c r="N95">
        <v>1009</v>
      </c>
      <c r="O95" t="s">
        <v>526</v>
      </c>
      <c r="P95" t="s">
        <v>526</v>
      </c>
      <c r="Q95">
        <v>1</v>
      </c>
      <c r="W95">
        <v>0</v>
      </c>
      <c r="X95">
        <v>801841253</v>
      </c>
      <c r="Y95">
        <f t="shared" si="34"/>
        <v>0.1</v>
      </c>
      <c r="AA95">
        <v>115.03</v>
      </c>
      <c r="AB95">
        <v>0</v>
      </c>
      <c r="AC95">
        <v>0</v>
      </c>
      <c r="AD95">
        <v>0</v>
      </c>
      <c r="AE95">
        <v>79.88</v>
      </c>
      <c r="AF95">
        <v>0</v>
      </c>
      <c r="AG95">
        <v>0</v>
      </c>
      <c r="AH95">
        <v>0</v>
      </c>
      <c r="AI95">
        <v>1.44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463</v>
      </c>
      <c r="AT95">
        <v>0.1</v>
      </c>
      <c r="AU95" t="s">
        <v>463</v>
      </c>
      <c r="AV95">
        <v>0</v>
      </c>
      <c r="AW95">
        <v>2</v>
      </c>
      <c r="AX95">
        <v>50574404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7.9879999999999995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7.9879999999999995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 ca="1">ROUND(Y95*Source!I67,7)</f>
        <v>0</v>
      </c>
      <c r="CY95">
        <f t="shared" si="35"/>
        <v>115.03</v>
      </c>
      <c r="CZ95">
        <f t="shared" si="36"/>
        <v>79.88</v>
      </c>
      <c r="DA95">
        <f t="shared" si="37"/>
        <v>1.44</v>
      </c>
      <c r="DB95">
        <f t="shared" si="38"/>
        <v>7.99</v>
      </c>
      <c r="DC95">
        <f t="shared" si="39"/>
        <v>0</v>
      </c>
      <c r="DD95" t="s">
        <v>463</v>
      </c>
      <c r="DE95" t="s">
        <v>463</v>
      </c>
      <c r="DF95">
        <f>ROUND(ROUND(AE95*AI95,2)*CX95,2)</f>
        <v>0</v>
      </c>
      <c r="DG95">
        <f t="shared" si="25"/>
        <v>0</v>
      </c>
      <c r="DH95">
        <f t="shared" si="23"/>
        <v>0</v>
      </c>
      <c r="DI95">
        <f t="shared" si="24"/>
        <v>0</v>
      </c>
      <c r="DJ95">
        <f t="shared" si="40"/>
        <v>0</v>
      </c>
      <c r="DK95">
        <v>0</v>
      </c>
      <c r="DL95" t="s">
        <v>463</v>
      </c>
      <c r="DM95">
        <v>0</v>
      </c>
      <c r="DN95" t="s">
        <v>463</v>
      </c>
      <c r="DO95">
        <v>0</v>
      </c>
    </row>
    <row r="96" spans="1:119">
      <c r="A96">
        <f ca="1">ROW(Source!A67)</f>
        <v>67</v>
      </c>
      <c r="B96">
        <v>50573937</v>
      </c>
      <c r="C96">
        <v>50574383</v>
      </c>
      <c r="D96">
        <v>37924452</v>
      </c>
      <c r="E96">
        <v>110</v>
      </c>
      <c r="F96">
        <v>1</v>
      </c>
      <c r="G96">
        <v>1</v>
      </c>
      <c r="H96">
        <v>3</v>
      </c>
      <c r="I96" t="s">
        <v>587</v>
      </c>
      <c r="J96" t="s">
        <v>463</v>
      </c>
      <c r="K96" t="s">
        <v>588</v>
      </c>
      <c r="L96">
        <v>3277935</v>
      </c>
      <c r="N96">
        <v>1013</v>
      </c>
      <c r="O96" t="s">
        <v>589</v>
      </c>
      <c r="P96" t="s">
        <v>589</v>
      </c>
      <c r="Q96">
        <v>1</v>
      </c>
      <c r="W96">
        <v>0</v>
      </c>
      <c r="X96">
        <v>274903907</v>
      </c>
      <c r="Y96">
        <f t="shared" si="34"/>
        <v>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463</v>
      </c>
      <c r="AT96">
        <v>2</v>
      </c>
      <c r="AU96" t="s">
        <v>463</v>
      </c>
      <c r="AV96">
        <v>0</v>
      </c>
      <c r="AW96">
        <v>2</v>
      </c>
      <c r="AX96">
        <v>50574405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 ca="1">ROUND(Y96*Source!I67,7)</f>
        <v>0</v>
      </c>
      <c r="CY96">
        <f t="shared" si="35"/>
        <v>0</v>
      </c>
      <c r="CZ96">
        <f t="shared" si="36"/>
        <v>0</v>
      </c>
      <c r="DA96">
        <f t="shared" si="37"/>
        <v>1</v>
      </c>
      <c r="DB96">
        <f t="shared" si="38"/>
        <v>0</v>
      </c>
      <c r="DC96">
        <f t="shared" si="39"/>
        <v>0</v>
      </c>
      <c r="DD96" t="s">
        <v>463</v>
      </c>
      <c r="DE96" t="s">
        <v>463</v>
      </c>
      <c r="DF96">
        <f t="shared" ref="DF96:DF101" si="41">ROUND(ROUND(AE96,2)*CX96,2)</f>
        <v>0</v>
      </c>
      <c r="DG96">
        <f t="shared" si="25"/>
        <v>0</v>
      </c>
      <c r="DH96">
        <f t="shared" si="23"/>
        <v>0</v>
      </c>
      <c r="DI96">
        <f t="shared" si="24"/>
        <v>0</v>
      </c>
      <c r="DJ96">
        <f t="shared" si="40"/>
        <v>0</v>
      </c>
      <c r="DK96">
        <v>0</v>
      </c>
      <c r="DL96" t="s">
        <v>463</v>
      </c>
      <c r="DM96">
        <v>0</v>
      </c>
      <c r="DN96" t="s">
        <v>463</v>
      </c>
      <c r="DO96">
        <v>0</v>
      </c>
    </row>
    <row r="97" spans="1:119">
      <c r="A97">
        <f ca="1">ROW(Source!A69)</f>
        <v>69</v>
      </c>
      <c r="B97">
        <v>50573937</v>
      </c>
      <c r="C97">
        <v>50574407</v>
      </c>
      <c r="D97">
        <v>37917813</v>
      </c>
      <c r="E97">
        <v>110</v>
      </c>
      <c r="F97">
        <v>1</v>
      </c>
      <c r="G97">
        <v>1</v>
      </c>
      <c r="H97">
        <v>1</v>
      </c>
      <c r="I97" t="s">
        <v>104</v>
      </c>
      <c r="J97" t="s">
        <v>463</v>
      </c>
      <c r="K97" t="s">
        <v>105</v>
      </c>
      <c r="L97">
        <v>1191</v>
      </c>
      <c r="N97">
        <v>1013</v>
      </c>
      <c r="O97" t="s">
        <v>45</v>
      </c>
      <c r="P97" t="s">
        <v>45</v>
      </c>
      <c r="Q97">
        <v>1</v>
      </c>
      <c r="W97">
        <v>0</v>
      </c>
      <c r="X97">
        <v>-2012709214</v>
      </c>
      <c r="Y97">
        <f t="shared" si="34"/>
        <v>41.12</v>
      </c>
      <c r="AA97">
        <v>0</v>
      </c>
      <c r="AB97">
        <v>0</v>
      </c>
      <c r="AC97">
        <v>0</v>
      </c>
      <c r="AD97">
        <v>527.6</v>
      </c>
      <c r="AE97">
        <v>0</v>
      </c>
      <c r="AF97">
        <v>0</v>
      </c>
      <c r="AG97">
        <v>0</v>
      </c>
      <c r="AH97">
        <v>527.6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463</v>
      </c>
      <c r="AT97">
        <v>41.12</v>
      </c>
      <c r="AU97" t="s">
        <v>463</v>
      </c>
      <c r="AV97">
        <v>1</v>
      </c>
      <c r="AW97">
        <v>2</v>
      </c>
      <c r="AX97">
        <v>50574419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21694.912</v>
      </c>
      <c r="BN97">
        <v>41.12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21694.912</v>
      </c>
      <c r="BU97">
        <v>41.12</v>
      </c>
      <c r="BV97">
        <v>0</v>
      </c>
      <c r="BW97">
        <v>1</v>
      </c>
      <c r="CU97">
        <f ca="1">ROUND(AT97*Source!I69*AH97*AL97,2)</f>
        <v>1735.59</v>
      </c>
      <c r="CV97">
        <f ca="1">ROUND(Y97*Source!I69,7)</f>
        <v>3.2896000000000001</v>
      </c>
      <c r="CW97">
        <v>0</v>
      </c>
      <c r="CX97">
        <f ca="1">ROUND(Y97*Source!I69,7)</f>
        <v>3.2896000000000001</v>
      </c>
      <c r="CY97">
        <f>AD97</f>
        <v>527.6</v>
      </c>
      <c r="CZ97">
        <f>AH97</f>
        <v>527.6</v>
      </c>
      <c r="DA97">
        <f>AL97</f>
        <v>1</v>
      </c>
      <c r="DB97">
        <f t="shared" si="38"/>
        <v>21694.91</v>
      </c>
      <c r="DC97">
        <f t="shared" si="39"/>
        <v>0</v>
      </c>
      <c r="DD97" t="s">
        <v>463</v>
      </c>
      <c r="DE97" t="s">
        <v>463</v>
      </c>
      <c r="DF97">
        <f t="shared" si="41"/>
        <v>0</v>
      </c>
      <c r="DG97">
        <f t="shared" si="25"/>
        <v>0</v>
      </c>
      <c r="DH97">
        <f t="shared" ref="DH97:DH128" si="42">ROUND(ROUND(AG97,2)*CX97,2)</f>
        <v>0</v>
      </c>
      <c r="DI97">
        <f t="shared" ref="DI97:DI128" si="43">ROUND(ROUND(AH97,2)*CX97,2)</f>
        <v>1735.59</v>
      </c>
      <c r="DJ97">
        <f>DI97</f>
        <v>1735.59</v>
      </c>
      <c r="DK97">
        <v>1</v>
      </c>
      <c r="DL97" t="s">
        <v>463</v>
      </c>
      <c r="DM97">
        <v>0</v>
      </c>
      <c r="DN97" t="s">
        <v>463</v>
      </c>
      <c r="DO97">
        <v>0</v>
      </c>
    </row>
    <row r="98" spans="1:119">
      <c r="A98">
        <f ca="1">ROW(Source!A69)</f>
        <v>69</v>
      </c>
      <c r="B98">
        <v>50573937</v>
      </c>
      <c r="C98">
        <v>50574407</v>
      </c>
      <c r="D98">
        <v>37918063</v>
      </c>
      <c r="E98">
        <v>110</v>
      </c>
      <c r="F98">
        <v>1</v>
      </c>
      <c r="G98">
        <v>1</v>
      </c>
      <c r="H98">
        <v>1</v>
      </c>
      <c r="I98" t="s">
        <v>48</v>
      </c>
      <c r="J98" t="s">
        <v>463</v>
      </c>
      <c r="K98" t="s">
        <v>49</v>
      </c>
      <c r="L98">
        <v>1191</v>
      </c>
      <c r="N98">
        <v>1013</v>
      </c>
      <c r="O98" t="s">
        <v>45</v>
      </c>
      <c r="P98" t="s">
        <v>45</v>
      </c>
      <c r="Q98">
        <v>1</v>
      </c>
      <c r="W98">
        <v>0</v>
      </c>
      <c r="X98">
        <v>-1417349443</v>
      </c>
      <c r="Y98">
        <f t="shared" si="34"/>
        <v>1.54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0</v>
      </c>
      <c r="AQ98">
        <v>1</v>
      </c>
      <c r="AR98">
        <v>0</v>
      </c>
      <c r="AS98" t="s">
        <v>463</v>
      </c>
      <c r="AT98">
        <v>1.54</v>
      </c>
      <c r="AU98" t="s">
        <v>463</v>
      </c>
      <c r="AV98">
        <v>2</v>
      </c>
      <c r="AW98">
        <v>2</v>
      </c>
      <c r="AX98">
        <v>50574420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 ca="1">ROUND(Y98*Source!I69,7)</f>
        <v>0.1232</v>
      </c>
      <c r="CY98">
        <f>AD98</f>
        <v>0</v>
      </c>
      <c r="CZ98">
        <f>AH98</f>
        <v>0</v>
      </c>
      <c r="DA98">
        <f>AL98</f>
        <v>1</v>
      </c>
      <c r="DB98">
        <f t="shared" si="38"/>
        <v>0</v>
      </c>
      <c r="DC98">
        <f t="shared" si="39"/>
        <v>0</v>
      </c>
      <c r="DD98" t="s">
        <v>463</v>
      </c>
      <c r="DE98" t="s">
        <v>463</v>
      </c>
      <c r="DF98">
        <f t="shared" si="41"/>
        <v>0</v>
      </c>
      <c r="DG98">
        <f t="shared" si="25"/>
        <v>0</v>
      </c>
      <c r="DH98">
        <f t="shared" si="42"/>
        <v>0</v>
      </c>
      <c r="DI98">
        <f t="shared" si="43"/>
        <v>0</v>
      </c>
      <c r="DJ98">
        <f>DI98</f>
        <v>0</v>
      </c>
      <c r="DK98">
        <v>0</v>
      </c>
      <c r="DL98" t="s">
        <v>463</v>
      </c>
      <c r="DM98">
        <v>0</v>
      </c>
      <c r="DN98" t="s">
        <v>463</v>
      </c>
      <c r="DO98">
        <v>0</v>
      </c>
    </row>
    <row r="99" spans="1:119">
      <c r="A99">
        <f ca="1">ROW(Source!A69)</f>
        <v>69</v>
      </c>
      <c r="B99">
        <v>50573937</v>
      </c>
      <c r="C99">
        <v>50574407</v>
      </c>
      <c r="D99">
        <v>38146860</v>
      </c>
      <c r="E99">
        <v>1</v>
      </c>
      <c r="F99">
        <v>1</v>
      </c>
      <c r="G99">
        <v>1</v>
      </c>
      <c r="H99">
        <v>2</v>
      </c>
      <c r="I99" t="s">
        <v>50</v>
      </c>
      <c r="J99" t="s">
        <v>51</v>
      </c>
      <c r="K99" t="s">
        <v>52</v>
      </c>
      <c r="L99">
        <v>1368</v>
      </c>
      <c r="N99">
        <v>1011</v>
      </c>
      <c r="O99" t="s">
        <v>53</v>
      </c>
      <c r="P99" t="s">
        <v>53</v>
      </c>
      <c r="Q99">
        <v>1</v>
      </c>
      <c r="W99">
        <v>0</v>
      </c>
      <c r="X99">
        <v>-1112845829</v>
      </c>
      <c r="Y99">
        <f t="shared" si="34"/>
        <v>0.77</v>
      </c>
      <c r="AA99">
        <v>0</v>
      </c>
      <c r="AB99">
        <v>1626.29</v>
      </c>
      <c r="AC99">
        <v>724.95</v>
      </c>
      <c r="AD99">
        <v>0</v>
      </c>
      <c r="AE99">
        <v>0</v>
      </c>
      <c r="AF99">
        <v>1626.29</v>
      </c>
      <c r="AG99">
        <v>724.95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463</v>
      </c>
      <c r="AT99">
        <v>0.77</v>
      </c>
      <c r="AU99" t="s">
        <v>463</v>
      </c>
      <c r="AV99">
        <v>1</v>
      </c>
      <c r="AW99">
        <v>2</v>
      </c>
      <c r="AX99">
        <v>50574421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1252.2433000000001</v>
      </c>
      <c r="BL99">
        <v>558.2115</v>
      </c>
      <c r="BM99">
        <v>0</v>
      </c>
      <c r="BN99">
        <v>0</v>
      </c>
      <c r="BO99">
        <v>0.77</v>
      </c>
      <c r="BP99">
        <v>1</v>
      </c>
      <c r="BQ99">
        <v>0</v>
      </c>
      <c r="BR99">
        <v>1252.2433000000001</v>
      </c>
      <c r="BS99">
        <v>558.2115</v>
      </c>
      <c r="BT99">
        <v>0</v>
      </c>
      <c r="BU99">
        <v>0</v>
      </c>
      <c r="BV99">
        <v>0.77</v>
      </c>
      <c r="BW99">
        <v>1</v>
      </c>
      <c r="CV99">
        <v>0</v>
      </c>
      <c r="CW99">
        <f ca="1">ROUND(Y99*Source!I69*DO99,7)</f>
        <v>6.1600000000000002E-2</v>
      </c>
      <c r="CX99">
        <f ca="1">ROUND(Y99*Source!I69,7)</f>
        <v>6.1600000000000002E-2</v>
      </c>
      <c r="CY99">
        <f>AB99</f>
        <v>1626.29</v>
      </c>
      <c r="CZ99">
        <f>AF99</f>
        <v>1626.29</v>
      </c>
      <c r="DA99">
        <f>AJ99</f>
        <v>1</v>
      </c>
      <c r="DB99">
        <f t="shared" si="38"/>
        <v>1252.24</v>
      </c>
      <c r="DC99">
        <f t="shared" si="39"/>
        <v>558.21</v>
      </c>
      <c r="DD99" t="s">
        <v>463</v>
      </c>
      <c r="DE99" t="s">
        <v>463</v>
      </c>
      <c r="DF99">
        <f t="shared" si="41"/>
        <v>0</v>
      </c>
      <c r="DG99">
        <f t="shared" si="25"/>
        <v>100.18</v>
      </c>
      <c r="DH99">
        <f t="shared" si="42"/>
        <v>44.66</v>
      </c>
      <c r="DI99">
        <f t="shared" si="43"/>
        <v>0</v>
      </c>
      <c r="DJ99">
        <f>DG99+DH99</f>
        <v>144.84</v>
      </c>
      <c r="DK99">
        <v>1</v>
      </c>
      <c r="DL99" t="s">
        <v>54</v>
      </c>
      <c r="DM99">
        <v>6</v>
      </c>
      <c r="DN99" t="s">
        <v>45</v>
      </c>
      <c r="DO99">
        <v>1</v>
      </c>
    </row>
    <row r="100" spans="1:119">
      <c r="A100">
        <f ca="1">ROW(Source!A69)</f>
        <v>69</v>
      </c>
      <c r="B100">
        <v>50573937</v>
      </c>
      <c r="C100">
        <v>50574407</v>
      </c>
      <c r="D100">
        <v>38148236</v>
      </c>
      <c r="E100">
        <v>1</v>
      </c>
      <c r="F100">
        <v>1</v>
      </c>
      <c r="G100">
        <v>1</v>
      </c>
      <c r="H100">
        <v>2</v>
      </c>
      <c r="I100" t="s">
        <v>68</v>
      </c>
      <c r="J100" t="s">
        <v>69</v>
      </c>
      <c r="K100" t="s">
        <v>70</v>
      </c>
      <c r="L100">
        <v>1368</v>
      </c>
      <c r="N100">
        <v>1011</v>
      </c>
      <c r="O100" t="s">
        <v>53</v>
      </c>
      <c r="P100" t="s">
        <v>53</v>
      </c>
      <c r="Q100">
        <v>1</v>
      </c>
      <c r="W100">
        <v>0</v>
      </c>
      <c r="X100">
        <v>-1006353707</v>
      </c>
      <c r="Y100">
        <f t="shared" si="34"/>
        <v>0.77</v>
      </c>
      <c r="AA100">
        <v>0</v>
      </c>
      <c r="AB100">
        <v>641.70000000000005</v>
      </c>
      <c r="AC100">
        <v>539.69000000000005</v>
      </c>
      <c r="AD100">
        <v>0</v>
      </c>
      <c r="AE100">
        <v>0</v>
      </c>
      <c r="AF100">
        <v>641.70000000000005</v>
      </c>
      <c r="AG100">
        <v>539.69000000000005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463</v>
      </c>
      <c r="AT100">
        <v>0.77</v>
      </c>
      <c r="AU100" t="s">
        <v>463</v>
      </c>
      <c r="AV100">
        <v>1</v>
      </c>
      <c r="AW100">
        <v>2</v>
      </c>
      <c r="AX100">
        <v>50574422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494.10900000000004</v>
      </c>
      <c r="BL100">
        <v>415.56130000000007</v>
      </c>
      <c r="BM100">
        <v>0</v>
      </c>
      <c r="BN100">
        <v>0</v>
      </c>
      <c r="BO100">
        <v>0.77</v>
      </c>
      <c r="BP100">
        <v>1</v>
      </c>
      <c r="BQ100">
        <v>0</v>
      </c>
      <c r="BR100">
        <v>494.10900000000004</v>
      </c>
      <c r="BS100">
        <v>415.56130000000007</v>
      </c>
      <c r="BT100">
        <v>0</v>
      </c>
      <c r="BU100">
        <v>0</v>
      </c>
      <c r="BV100">
        <v>0.77</v>
      </c>
      <c r="BW100">
        <v>1</v>
      </c>
      <c r="CV100">
        <v>0</v>
      </c>
      <c r="CW100">
        <f ca="1">ROUND(Y100*Source!I69*DO100,7)</f>
        <v>6.1600000000000002E-2</v>
      </c>
      <c r="CX100">
        <f ca="1">ROUND(Y100*Source!I69,7)</f>
        <v>6.1600000000000002E-2</v>
      </c>
      <c r="CY100">
        <f>AB100</f>
        <v>641.70000000000005</v>
      </c>
      <c r="CZ100">
        <f>AF100</f>
        <v>641.70000000000005</v>
      </c>
      <c r="DA100">
        <f>AJ100</f>
        <v>1</v>
      </c>
      <c r="DB100">
        <f t="shared" si="38"/>
        <v>494.11</v>
      </c>
      <c r="DC100">
        <f t="shared" si="39"/>
        <v>415.56</v>
      </c>
      <c r="DD100" t="s">
        <v>463</v>
      </c>
      <c r="DE100" t="s">
        <v>463</v>
      </c>
      <c r="DF100">
        <f t="shared" si="41"/>
        <v>0</v>
      </c>
      <c r="DG100">
        <f t="shared" si="25"/>
        <v>39.53</v>
      </c>
      <c r="DH100">
        <f t="shared" si="42"/>
        <v>33.24</v>
      </c>
      <c r="DI100">
        <f t="shared" si="43"/>
        <v>0</v>
      </c>
      <c r="DJ100">
        <f>DG100+DH100</f>
        <v>72.77000000000001</v>
      </c>
      <c r="DK100">
        <v>1</v>
      </c>
      <c r="DL100" t="s">
        <v>61</v>
      </c>
      <c r="DM100">
        <v>4</v>
      </c>
      <c r="DN100" t="s">
        <v>45</v>
      </c>
      <c r="DO100">
        <v>1</v>
      </c>
    </row>
    <row r="101" spans="1:119">
      <c r="A101">
        <f ca="1">ROW(Source!A69)</f>
        <v>69</v>
      </c>
      <c r="B101">
        <v>50573937</v>
      </c>
      <c r="C101">
        <v>50574407</v>
      </c>
      <c r="D101">
        <v>38148570</v>
      </c>
      <c r="E101">
        <v>1</v>
      </c>
      <c r="F101">
        <v>1</v>
      </c>
      <c r="G101">
        <v>1</v>
      </c>
      <c r="H101">
        <v>2</v>
      </c>
      <c r="I101" t="s">
        <v>106</v>
      </c>
      <c r="J101" t="s">
        <v>107</v>
      </c>
      <c r="K101" t="s">
        <v>108</v>
      </c>
      <c r="L101">
        <v>1368</v>
      </c>
      <c r="N101">
        <v>1011</v>
      </c>
      <c r="O101" t="s">
        <v>53</v>
      </c>
      <c r="P101" t="s">
        <v>53</v>
      </c>
      <c r="Q101">
        <v>1</v>
      </c>
      <c r="W101">
        <v>0</v>
      </c>
      <c r="X101">
        <v>-103238006</v>
      </c>
      <c r="Y101">
        <f t="shared" si="34"/>
        <v>4.9400000000000004</v>
      </c>
      <c r="AA101">
        <v>0</v>
      </c>
      <c r="AB101">
        <v>34.61</v>
      </c>
      <c r="AC101">
        <v>0</v>
      </c>
      <c r="AD101">
        <v>0</v>
      </c>
      <c r="AE101">
        <v>0</v>
      </c>
      <c r="AF101">
        <v>34.61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0</v>
      </c>
      <c r="AQ101">
        <v>1</v>
      </c>
      <c r="AR101">
        <v>0</v>
      </c>
      <c r="AS101" t="s">
        <v>463</v>
      </c>
      <c r="AT101">
        <v>4.9400000000000004</v>
      </c>
      <c r="AU101" t="s">
        <v>463</v>
      </c>
      <c r="AV101">
        <v>1</v>
      </c>
      <c r="AW101">
        <v>2</v>
      </c>
      <c r="AX101">
        <v>50574423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170.9734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170.9734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 ca="1">ROUND(Y101*Source!I69*DO101,7)</f>
        <v>0</v>
      </c>
      <c r="CX101">
        <f ca="1">ROUND(Y101*Source!I69,7)</f>
        <v>0.3952</v>
      </c>
      <c r="CY101">
        <f>AB101</f>
        <v>34.61</v>
      </c>
      <c r="CZ101">
        <f>AF101</f>
        <v>34.61</v>
      </c>
      <c r="DA101">
        <f>AJ101</f>
        <v>1</v>
      </c>
      <c r="DB101">
        <f t="shared" si="38"/>
        <v>170.97</v>
      </c>
      <c r="DC101">
        <f t="shared" si="39"/>
        <v>0</v>
      </c>
      <c r="DD101" t="s">
        <v>463</v>
      </c>
      <c r="DE101" t="s">
        <v>463</v>
      </c>
      <c r="DF101">
        <f t="shared" si="41"/>
        <v>0</v>
      </c>
      <c r="DG101">
        <f t="shared" si="25"/>
        <v>13.68</v>
      </c>
      <c r="DH101">
        <f t="shared" si="42"/>
        <v>0</v>
      </c>
      <c r="DI101">
        <f t="shared" si="43"/>
        <v>0</v>
      </c>
      <c r="DJ101">
        <f>DG101+DH101</f>
        <v>13.68</v>
      </c>
      <c r="DK101">
        <v>1</v>
      </c>
      <c r="DL101" t="s">
        <v>463</v>
      </c>
      <c r="DM101">
        <v>0</v>
      </c>
      <c r="DN101" t="s">
        <v>463</v>
      </c>
      <c r="DO101">
        <v>0</v>
      </c>
    </row>
    <row r="102" spans="1:119">
      <c r="A102">
        <f ca="1">ROW(Source!A69)</f>
        <v>69</v>
      </c>
      <c r="B102">
        <v>50573937</v>
      </c>
      <c r="C102">
        <v>50574407</v>
      </c>
      <c r="D102">
        <v>38270956</v>
      </c>
      <c r="E102">
        <v>1</v>
      </c>
      <c r="F102">
        <v>1</v>
      </c>
      <c r="G102">
        <v>1</v>
      </c>
      <c r="H102">
        <v>3</v>
      </c>
      <c r="I102" t="s">
        <v>121</v>
      </c>
      <c r="J102" t="s">
        <v>122</v>
      </c>
      <c r="K102" t="s">
        <v>123</v>
      </c>
      <c r="L102">
        <v>1346</v>
      </c>
      <c r="N102">
        <v>1009</v>
      </c>
      <c r="O102" t="s">
        <v>526</v>
      </c>
      <c r="P102" t="s">
        <v>526</v>
      </c>
      <c r="Q102">
        <v>1</v>
      </c>
      <c r="W102">
        <v>0</v>
      </c>
      <c r="X102">
        <v>-1025218804</v>
      </c>
      <c r="Y102">
        <f t="shared" si="34"/>
        <v>0.99</v>
      </c>
      <c r="AA102">
        <v>242.61</v>
      </c>
      <c r="AB102">
        <v>0</v>
      </c>
      <c r="AC102">
        <v>0</v>
      </c>
      <c r="AD102">
        <v>0</v>
      </c>
      <c r="AE102">
        <v>177.09</v>
      </c>
      <c r="AF102">
        <v>0</v>
      </c>
      <c r="AG102">
        <v>0</v>
      </c>
      <c r="AH102">
        <v>0</v>
      </c>
      <c r="AI102">
        <v>1.37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0</v>
      </c>
      <c r="AQ102">
        <v>1</v>
      </c>
      <c r="AR102">
        <v>0</v>
      </c>
      <c r="AS102" t="s">
        <v>463</v>
      </c>
      <c r="AT102">
        <v>0.99</v>
      </c>
      <c r="AU102" t="s">
        <v>463</v>
      </c>
      <c r="AV102">
        <v>0</v>
      </c>
      <c r="AW102">
        <v>2</v>
      </c>
      <c r="AX102">
        <v>50574424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175.31909999999999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175.31909999999999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 ca="1">ROUND(Y102*Source!I69,7)</f>
        <v>7.9200000000000007E-2</v>
      </c>
      <c r="CY102">
        <f t="shared" ref="CY102:CY107" si="44">AA102</f>
        <v>242.61</v>
      </c>
      <c r="CZ102">
        <f t="shared" ref="CZ102:CZ107" si="45">AE102</f>
        <v>177.09</v>
      </c>
      <c r="DA102">
        <f t="shared" ref="DA102:DA107" si="46">AI102</f>
        <v>1.37</v>
      </c>
      <c r="DB102">
        <f t="shared" si="38"/>
        <v>175.32</v>
      </c>
      <c r="DC102">
        <f t="shared" si="39"/>
        <v>0</v>
      </c>
      <c r="DD102" t="s">
        <v>463</v>
      </c>
      <c r="DE102" t="s">
        <v>463</v>
      </c>
      <c r="DF102">
        <f>ROUND(ROUND(AE102*AI102,2)*CX102,2)</f>
        <v>19.21</v>
      </c>
      <c r="DG102">
        <f t="shared" si="25"/>
        <v>0</v>
      </c>
      <c r="DH102">
        <f t="shared" si="42"/>
        <v>0</v>
      </c>
      <c r="DI102">
        <f t="shared" si="43"/>
        <v>0</v>
      </c>
      <c r="DJ102">
        <f t="shared" ref="DJ102:DJ107" si="47">DF102</f>
        <v>19.21</v>
      </c>
      <c r="DK102">
        <v>0</v>
      </c>
      <c r="DL102" t="s">
        <v>463</v>
      </c>
      <c r="DM102">
        <v>0</v>
      </c>
      <c r="DN102" t="s">
        <v>463</v>
      </c>
      <c r="DO102">
        <v>0</v>
      </c>
    </row>
    <row r="103" spans="1:119">
      <c r="A103">
        <f ca="1">ROW(Source!A69)</f>
        <v>69</v>
      </c>
      <c r="B103">
        <v>50573937</v>
      </c>
      <c r="C103">
        <v>50574407</v>
      </c>
      <c r="D103">
        <v>38270988</v>
      </c>
      <c r="E103">
        <v>1</v>
      </c>
      <c r="F103">
        <v>1</v>
      </c>
      <c r="G103">
        <v>1</v>
      </c>
      <c r="H103">
        <v>3</v>
      </c>
      <c r="I103" t="s">
        <v>124</v>
      </c>
      <c r="J103" t="s">
        <v>125</v>
      </c>
      <c r="K103" t="s">
        <v>126</v>
      </c>
      <c r="L103">
        <v>1383</v>
      </c>
      <c r="N103">
        <v>1013</v>
      </c>
      <c r="O103" t="s">
        <v>127</v>
      </c>
      <c r="P103" t="s">
        <v>127</v>
      </c>
      <c r="Q103">
        <v>1</v>
      </c>
      <c r="W103">
        <v>0</v>
      </c>
      <c r="X103">
        <v>-958627759</v>
      </c>
      <c r="Y103">
        <f t="shared" si="34"/>
        <v>2.5428000000000002</v>
      </c>
      <c r="AA103">
        <v>7.32</v>
      </c>
      <c r="AB103">
        <v>0</v>
      </c>
      <c r="AC103">
        <v>0</v>
      </c>
      <c r="AD103">
        <v>0</v>
      </c>
      <c r="AE103">
        <v>7.32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1</v>
      </c>
      <c r="AR103">
        <v>0</v>
      </c>
      <c r="AS103" t="s">
        <v>463</v>
      </c>
      <c r="AT103">
        <v>2.5428000000000002</v>
      </c>
      <c r="AU103" t="s">
        <v>463</v>
      </c>
      <c r="AV103">
        <v>0</v>
      </c>
      <c r="AW103">
        <v>2</v>
      </c>
      <c r="AX103">
        <v>50574425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18.613296000000002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18.613296000000002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 ca="1">ROUND(Y103*Source!I69,7)</f>
        <v>0.20342399999999999</v>
      </c>
      <c r="CY103">
        <f t="shared" si="44"/>
        <v>7.32</v>
      </c>
      <c r="CZ103">
        <f t="shared" si="45"/>
        <v>7.32</v>
      </c>
      <c r="DA103">
        <f t="shared" si="46"/>
        <v>1</v>
      </c>
      <c r="DB103">
        <f t="shared" si="38"/>
        <v>18.61</v>
      </c>
      <c r="DC103">
        <f t="shared" si="39"/>
        <v>0</v>
      </c>
      <c r="DD103" t="s">
        <v>463</v>
      </c>
      <c r="DE103" t="s">
        <v>463</v>
      </c>
      <c r="DF103">
        <f>ROUND(ROUND(AE103,2)*CX103,2)</f>
        <v>1.49</v>
      </c>
      <c r="DG103">
        <f t="shared" si="25"/>
        <v>0</v>
      </c>
      <c r="DH103">
        <f t="shared" si="42"/>
        <v>0</v>
      </c>
      <c r="DI103">
        <f t="shared" si="43"/>
        <v>0</v>
      </c>
      <c r="DJ103">
        <f t="shared" si="47"/>
        <v>1.49</v>
      </c>
      <c r="DK103">
        <v>1</v>
      </c>
      <c r="DL103" t="s">
        <v>463</v>
      </c>
      <c r="DM103">
        <v>0</v>
      </c>
      <c r="DN103" t="s">
        <v>463</v>
      </c>
      <c r="DO103">
        <v>0</v>
      </c>
    </row>
    <row r="104" spans="1:119">
      <c r="A104">
        <f ca="1">ROW(Source!A69)</f>
        <v>69</v>
      </c>
      <c r="B104">
        <v>50573937</v>
      </c>
      <c r="C104">
        <v>50574407</v>
      </c>
      <c r="D104">
        <v>38272287</v>
      </c>
      <c r="E104">
        <v>1</v>
      </c>
      <c r="F104">
        <v>1</v>
      </c>
      <c r="G104">
        <v>1</v>
      </c>
      <c r="H104">
        <v>3</v>
      </c>
      <c r="I104" t="s">
        <v>109</v>
      </c>
      <c r="J104" t="s">
        <v>110</v>
      </c>
      <c r="K104" t="s">
        <v>111</v>
      </c>
      <c r="L104">
        <v>1346</v>
      </c>
      <c r="N104">
        <v>1009</v>
      </c>
      <c r="O104" t="s">
        <v>526</v>
      </c>
      <c r="P104" t="s">
        <v>526</v>
      </c>
      <c r="Q104">
        <v>1</v>
      </c>
      <c r="W104">
        <v>0</v>
      </c>
      <c r="X104">
        <v>2089451437</v>
      </c>
      <c r="Y104">
        <f t="shared" si="34"/>
        <v>3</v>
      </c>
      <c r="AA104">
        <v>121.39</v>
      </c>
      <c r="AB104">
        <v>0</v>
      </c>
      <c r="AC104">
        <v>0</v>
      </c>
      <c r="AD104">
        <v>0</v>
      </c>
      <c r="AE104">
        <v>155.63</v>
      </c>
      <c r="AF104">
        <v>0</v>
      </c>
      <c r="AG104">
        <v>0</v>
      </c>
      <c r="AH104">
        <v>0</v>
      </c>
      <c r="AI104">
        <v>0.78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463</v>
      </c>
      <c r="AT104">
        <v>3</v>
      </c>
      <c r="AU104" t="s">
        <v>463</v>
      </c>
      <c r="AV104">
        <v>0</v>
      </c>
      <c r="AW104">
        <v>2</v>
      </c>
      <c r="AX104">
        <v>50574426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466.89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466.89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 ca="1">ROUND(Y104*Source!I69,7)</f>
        <v>0.24</v>
      </c>
      <c r="CY104">
        <f t="shared" si="44"/>
        <v>121.39</v>
      </c>
      <c r="CZ104">
        <f t="shared" si="45"/>
        <v>155.63</v>
      </c>
      <c r="DA104">
        <f t="shared" si="46"/>
        <v>0.78</v>
      </c>
      <c r="DB104">
        <f t="shared" si="38"/>
        <v>466.89</v>
      </c>
      <c r="DC104">
        <f t="shared" si="39"/>
        <v>0</v>
      </c>
      <c r="DD104" t="s">
        <v>463</v>
      </c>
      <c r="DE104" t="s">
        <v>463</v>
      </c>
      <c r="DF104">
        <f>ROUND(ROUND(AE104*AI104,2)*CX104,2)</f>
        <v>29.13</v>
      </c>
      <c r="DG104">
        <f t="shared" si="25"/>
        <v>0</v>
      </c>
      <c r="DH104">
        <f t="shared" si="42"/>
        <v>0</v>
      </c>
      <c r="DI104">
        <f t="shared" si="43"/>
        <v>0</v>
      </c>
      <c r="DJ104">
        <f t="shared" si="47"/>
        <v>29.13</v>
      </c>
      <c r="DK104">
        <v>0</v>
      </c>
      <c r="DL104" t="s">
        <v>463</v>
      </c>
      <c r="DM104">
        <v>0</v>
      </c>
      <c r="DN104" t="s">
        <v>463</v>
      </c>
      <c r="DO104">
        <v>0</v>
      </c>
    </row>
    <row r="105" spans="1:119">
      <c r="A105">
        <f ca="1">ROW(Source!A69)</f>
        <v>69</v>
      </c>
      <c r="B105">
        <v>50573937</v>
      </c>
      <c r="C105">
        <v>50574407</v>
      </c>
      <c r="D105">
        <v>38273422</v>
      </c>
      <c r="E105">
        <v>1</v>
      </c>
      <c r="F105">
        <v>1</v>
      </c>
      <c r="G105">
        <v>1</v>
      </c>
      <c r="H105">
        <v>3</v>
      </c>
      <c r="I105" t="s">
        <v>128</v>
      </c>
      <c r="J105" t="s">
        <v>129</v>
      </c>
      <c r="K105" t="s">
        <v>130</v>
      </c>
      <c r="L105">
        <v>1348</v>
      </c>
      <c r="N105">
        <v>1009</v>
      </c>
      <c r="O105" t="s">
        <v>534</v>
      </c>
      <c r="P105" t="s">
        <v>534</v>
      </c>
      <c r="Q105">
        <v>1000</v>
      </c>
      <c r="W105">
        <v>0</v>
      </c>
      <c r="X105">
        <v>1350011959</v>
      </c>
      <c r="Y105">
        <f t="shared" si="34"/>
        <v>1.5499999999999999E-3</v>
      </c>
      <c r="AA105">
        <v>164353.74</v>
      </c>
      <c r="AB105">
        <v>0</v>
      </c>
      <c r="AC105">
        <v>0</v>
      </c>
      <c r="AD105">
        <v>0</v>
      </c>
      <c r="AE105">
        <v>127406</v>
      </c>
      <c r="AF105">
        <v>0</v>
      </c>
      <c r="AG105">
        <v>0</v>
      </c>
      <c r="AH105">
        <v>0</v>
      </c>
      <c r="AI105">
        <v>1.29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0</v>
      </c>
      <c r="AQ105">
        <v>1</v>
      </c>
      <c r="AR105">
        <v>0</v>
      </c>
      <c r="AS105" t="s">
        <v>463</v>
      </c>
      <c r="AT105">
        <v>1.5499999999999999E-3</v>
      </c>
      <c r="AU105" t="s">
        <v>463</v>
      </c>
      <c r="AV105">
        <v>0</v>
      </c>
      <c r="AW105">
        <v>2</v>
      </c>
      <c r="AX105">
        <v>50574427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197.47929999999999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197.47929999999999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 ca="1">ROUND(Y105*Source!I69,7)</f>
        <v>1.2400000000000001E-4</v>
      </c>
      <c r="CY105">
        <f t="shared" si="44"/>
        <v>164353.74</v>
      </c>
      <c r="CZ105">
        <f t="shared" si="45"/>
        <v>127406</v>
      </c>
      <c r="DA105">
        <f t="shared" si="46"/>
        <v>1.29</v>
      </c>
      <c r="DB105">
        <f t="shared" si="38"/>
        <v>197.48</v>
      </c>
      <c r="DC105">
        <f t="shared" si="39"/>
        <v>0</v>
      </c>
      <c r="DD105" t="s">
        <v>463</v>
      </c>
      <c r="DE105" t="s">
        <v>463</v>
      </c>
      <c r="DF105">
        <f>ROUND(ROUND(AE105*AI105,2)*CX105,2)</f>
        <v>20.38</v>
      </c>
      <c r="DG105">
        <f t="shared" si="25"/>
        <v>0</v>
      </c>
      <c r="DH105">
        <f t="shared" si="42"/>
        <v>0</v>
      </c>
      <c r="DI105">
        <f t="shared" si="43"/>
        <v>0</v>
      </c>
      <c r="DJ105">
        <f t="shared" si="47"/>
        <v>20.38</v>
      </c>
      <c r="DK105">
        <v>0</v>
      </c>
      <c r="DL105" t="s">
        <v>463</v>
      </c>
      <c r="DM105">
        <v>0</v>
      </c>
      <c r="DN105" t="s">
        <v>463</v>
      </c>
      <c r="DO105">
        <v>0</v>
      </c>
    </row>
    <row r="106" spans="1:119">
      <c r="A106">
        <f ca="1">ROW(Source!A69)</f>
        <v>69</v>
      </c>
      <c r="B106">
        <v>50573937</v>
      </c>
      <c r="C106">
        <v>50574407</v>
      </c>
      <c r="D106">
        <v>38303739</v>
      </c>
      <c r="E106">
        <v>1</v>
      </c>
      <c r="F106">
        <v>1</v>
      </c>
      <c r="G106">
        <v>1</v>
      </c>
      <c r="H106">
        <v>3</v>
      </c>
      <c r="I106" t="s">
        <v>131</v>
      </c>
      <c r="J106" t="s">
        <v>132</v>
      </c>
      <c r="K106" t="s">
        <v>133</v>
      </c>
      <c r="L106">
        <v>1346</v>
      </c>
      <c r="N106">
        <v>1009</v>
      </c>
      <c r="O106" t="s">
        <v>526</v>
      </c>
      <c r="P106" t="s">
        <v>526</v>
      </c>
      <c r="Q106">
        <v>1</v>
      </c>
      <c r="W106">
        <v>0</v>
      </c>
      <c r="X106">
        <v>801841253</v>
      </c>
      <c r="Y106">
        <f t="shared" si="34"/>
        <v>0.1</v>
      </c>
      <c r="AA106">
        <v>115.03</v>
      </c>
      <c r="AB106">
        <v>0</v>
      </c>
      <c r="AC106">
        <v>0</v>
      </c>
      <c r="AD106">
        <v>0</v>
      </c>
      <c r="AE106">
        <v>79.88</v>
      </c>
      <c r="AF106">
        <v>0</v>
      </c>
      <c r="AG106">
        <v>0</v>
      </c>
      <c r="AH106">
        <v>0</v>
      </c>
      <c r="AI106">
        <v>1.44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0</v>
      </c>
      <c r="AQ106">
        <v>1</v>
      </c>
      <c r="AR106">
        <v>0</v>
      </c>
      <c r="AS106" t="s">
        <v>463</v>
      </c>
      <c r="AT106">
        <v>0.1</v>
      </c>
      <c r="AU106" t="s">
        <v>463</v>
      </c>
      <c r="AV106">
        <v>0</v>
      </c>
      <c r="AW106">
        <v>2</v>
      </c>
      <c r="AX106">
        <v>50574428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7.9879999999999995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7.9879999999999995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 ca="1">ROUND(Y106*Source!I69,7)</f>
        <v>8.0000000000000002E-3</v>
      </c>
      <c r="CY106">
        <f t="shared" si="44"/>
        <v>115.03</v>
      </c>
      <c r="CZ106">
        <f t="shared" si="45"/>
        <v>79.88</v>
      </c>
      <c r="DA106">
        <f t="shared" si="46"/>
        <v>1.44</v>
      </c>
      <c r="DB106">
        <f t="shared" si="38"/>
        <v>7.99</v>
      </c>
      <c r="DC106">
        <f t="shared" si="39"/>
        <v>0</v>
      </c>
      <c r="DD106" t="s">
        <v>463</v>
      </c>
      <c r="DE106" t="s">
        <v>463</v>
      </c>
      <c r="DF106">
        <f>ROUND(ROUND(AE106*AI106,2)*CX106,2)</f>
        <v>0.92</v>
      </c>
      <c r="DG106">
        <f t="shared" si="25"/>
        <v>0</v>
      </c>
      <c r="DH106">
        <f t="shared" si="42"/>
        <v>0</v>
      </c>
      <c r="DI106">
        <f t="shared" si="43"/>
        <v>0</v>
      </c>
      <c r="DJ106">
        <f t="shared" si="47"/>
        <v>0.92</v>
      </c>
      <c r="DK106">
        <v>0</v>
      </c>
      <c r="DL106" t="s">
        <v>463</v>
      </c>
      <c r="DM106">
        <v>0</v>
      </c>
      <c r="DN106" t="s">
        <v>463</v>
      </c>
      <c r="DO106">
        <v>0</v>
      </c>
    </row>
    <row r="107" spans="1:119">
      <c r="A107">
        <f ca="1">ROW(Source!A69)</f>
        <v>69</v>
      </c>
      <c r="B107">
        <v>50573937</v>
      </c>
      <c r="C107">
        <v>50574407</v>
      </c>
      <c r="D107">
        <v>37924452</v>
      </c>
      <c r="E107">
        <v>110</v>
      </c>
      <c r="F107">
        <v>1</v>
      </c>
      <c r="G107">
        <v>1</v>
      </c>
      <c r="H107">
        <v>3</v>
      </c>
      <c r="I107" t="s">
        <v>587</v>
      </c>
      <c r="J107" t="s">
        <v>463</v>
      </c>
      <c r="K107" t="s">
        <v>588</v>
      </c>
      <c r="L107">
        <v>3277935</v>
      </c>
      <c r="N107">
        <v>1013</v>
      </c>
      <c r="O107" t="s">
        <v>589</v>
      </c>
      <c r="P107" t="s">
        <v>589</v>
      </c>
      <c r="Q107">
        <v>1</v>
      </c>
      <c r="W107">
        <v>0</v>
      </c>
      <c r="X107">
        <v>274903907</v>
      </c>
      <c r="Y107">
        <f t="shared" si="34"/>
        <v>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463</v>
      </c>
      <c r="AT107">
        <v>2</v>
      </c>
      <c r="AU107" t="s">
        <v>463</v>
      </c>
      <c r="AV107">
        <v>0</v>
      </c>
      <c r="AW107">
        <v>2</v>
      </c>
      <c r="AX107">
        <v>50574429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 ca="1">ROUND(Y107*Source!I69,7)</f>
        <v>0.16</v>
      </c>
      <c r="CY107">
        <f t="shared" si="44"/>
        <v>0</v>
      </c>
      <c r="CZ107">
        <f t="shared" si="45"/>
        <v>0</v>
      </c>
      <c r="DA107">
        <f t="shared" si="46"/>
        <v>1</v>
      </c>
      <c r="DB107">
        <f t="shared" si="38"/>
        <v>0</v>
      </c>
      <c r="DC107">
        <f t="shared" si="39"/>
        <v>0</v>
      </c>
      <c r="DD107" t="s">
        <v>463</v>
      </c>
      <c r="DE107" t="s">
        <v>463</v>
      </c>
      <c r="DF107">
        <f>ROUND(ROUND(AE107,2)*CX107,2)</f>
        <v>0</v>
      </c>
      <c r="DG107">
        <f t="shared" ref="DG107:DG131" si="48">ROUND(ROUND(AF107,2)*CX107,2)</f>
        <v>0</v>
      </c>
      <c r="DH107">
        <f t="shared" si="42"/>
        <v>0</v>
      </c>
      <c r="DI107">
        <f t="shared" si="43"/>
        <v>0</v>
      </c>
      <c r="DJ107">
        <f t="shared" si="47"/>
        <v>0</v>
      </c>
      <c r="DK107">
        <v>0</v>
      </c>
      <c r="DL107" t="s">
        <v>463</v>
      </c>
      <c r="DM107">
        <v>0</v>
      </c>
      <c r="DN107" t="s">
        <v>463</v>
      </c>
      <c r="DO107">
        <v>0</v>
      </c>
    </row>
    <row r="108" spans="1:119">
      <c r="A108">
        <f ca="1">ROW(Source!A71)</f>
        <v>71</v>
      </c>
      <c r="B108">
        <v>50573937</v>
      </c>
      <c r="C108">
        <v>50574431</v>
      </c>
      <c r="D108">
        <v>37917827</v>
      </c>
      <c r="E108">
        <v>110</v>
      </c>
      <c r="F108">
        <v>1</v>
      </c>
      <c r="G108">
        <v>1</v>
      </c>
      <c r="H108">
        <v>1</v>
      </c>
      <c r="I108" t="s">
        <v>134</v>
      </c>
      <c r="J108" t="s">
        <v>463</v>
      </c>
      <c r="K108" t="s">
        <v>135</v>
      </c>
      <c r="L108">
        <v>1191</v>
      </c>
      <c r="N108">
        <v>1013</v>
      </c>
      <c r="O108" t="s">
        <v>45</v>
      </c>
      <c r="P108" t="s">
        <v>45</v>
      </c>
      <c r="Q108">
        <v>1</v>
      </c>
      <c r="W108">
        <v>0</v>
      </c>
      <c r="X108">
        <v>-1936699058</v>
      </c>
      <c r="Y108">
        <f>(AT108*ROUND((0.2+1),7))</f>
        <v>1.236</v>
      </c>
      <c r="AA108">
        <v>0</v>
      </c>
      <c r="AB108">
        <v>0</v>
      </c>
      <c r="AC108">
        <v>0</v>
      </c>
      <c r="AD108">
        <v>555.79999999999995</v>
      </c>
      <c r="AE108">
        <v>0</v>
      </c>
      <c r="AF108">
        <v>0</v>
      </c>
      <c r="AG108">
        <v>0</v>
      </c>
      <c r="AH108">
        <v>555.79999999999995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463</v>
      </c>
      <c r="AT108">
        <v>1.03</v>
      </c>
      <c r="AU108" t="s">
        <v>505</v>
      </c>
      <c r="AV108">
        <v>1</v>
      </c>
      <c r="AW108">
        <v>2</v>
      </c>
      <c r="AX108">
        <v>50574435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572.47399999999993</v>
      </c>
      <c r="BN108">
        <v>1.03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686.96879999999999</v>
      </c>
      <c r="BU108">
        <v>1.236</v>
      </c>
      <c r="BV108">
        <v>0</v>
      </c>
      <c r="BW108">
        <v>1</v>
      </c>
      <c r="CU108">
        <f ca="1">ROUND(AT108*Source!I71*AH108*AL108,2)</f>
        <v>0</v>
      </c>
      <c r="CV108">
        <f ca="1">ROUND(Y108*Source!I71,7)</f>
        <v>0</v>
      </c>
      <c r="CW108">
        <v>0</v>
      </c>
      <c r="CX108">
        <f ca="1">ROUND(Y108*Source!I71,7)</f>
        <v>0</v>
      </c>
      <c r="CY108">
        <f>AD108</f>
        <v>555.79999999999995</v>
      </c>
      <c r="CZ108">
        <f>AH108</f>
        <v>555.79999999999995</v>
      </c>
      <c r="DA108">
        <f>AL108</f>
        <v>1</v>
      </c>
      <c r="DB108">
        <f>ROUND((ROUND(AT108*CZ108,2)*ROUND((0.2+1),7)),6)</f>
        <v>686.96400000000006</v>
      </c>
      <c r="DC108">
        <f>ROUND((ROUND(AT108*AG108,2)*ROUND((0.2+1),7)),6)</f>
        <v>0</v>
      </c>
      <c r="DD108" t="s">
        <v>463</v>
      </c>
      <c r="DE108" t="s">
        <v>463</v>
      </c>
      <c r="DF108">
        <f>ROUND(ROUND(AE108,2)*CX108,2)</f>
        <v>0</v>
      </c>
      <c r="DG108">
        <f t="shared" si="48"/>
        <v>0</v>
      </c>
      <c r="DH108">
        <f t="shared" si="42"/>
        <v>0</v>
      </c>
      <c r="DI108">
        <f t="shared" si="43"/>
        <v>0</v>
      </c>
      <c r="DJ108">
        <f>DI108</f>
        <v>0</v>
      </c>
      <c r="DK108">
        <v>1</v>
      </c>
      <c r="DL108" t="s">
        <v>463</v>
      </c>
      <c r="DM108">
        <v>0</v>
      </c>
      <c r="DN108" t="s">
        <v>463</v>
      </c>
      <c r="DO108">
        <v>0</v>
      </c>
    </row>
    <row r="109" spans="1:119">
      <c r="A109">
        <f ca="1">ROW(Source!A71)</f>
        <v>71</v>
      </c>
      <c r="B109">
        <v>50573937</v>
      </c>
      <c r="C109">
        <v>50574431</v>
      </c>
      <c r="D109">
        <v>38273415</v>
      </c>
      <c r="E109">
        <v>1</v>
      </c>
      <c r="F109">
        <v>1</v>
      </c>
      <c r="G109">
        <v>1</v>
      </c>
      <c r="H109">
        <v>3</v>
      </c>
      <c r="I109" t="s">
        <v>524</v>
      </c>
      <c r="J109" t="s">
        <v>527</v>
      </c>
      <c r="K109" t="s">
        <v>525</v>
      </c>
      <c r="L109">
        <v>1346</v>
      </c>
      <c r="N109">
        <v>1009</v>
      </c>
      <c r="O109" t="s">
        <v>526</v>
      </c>
      <c r="P109" t="s">
        <v>526</v>
      </c>
      <c r="Q109">
        <v>1</v>
      </c>
      <c r="W109">
        <v>0</v>
      </c>
      <c r="X109">
        <v>912181421</v>
      </c>
      <c r="Y109">
        <f t="shared" ref="Y109:Y129" si="49">AT109</f>
        <v>0.02</v>
      </c>
      <c r="AA109">
        <v>188.92</v>
      </c>
      <c r="AB109">
        <v>0</v>
      </c>
      <c r="AC109">
        <v>0</v>
      </c>
      <c r="AD109">
        <v>0</v>
      </c>
      <c r="AE109">
        <v>174.93</v>
      </c>
      <c r="AF109">
        <v>0</v>
      </c>
      <c r="AG109">
        <v>0</v>
      </c>
      <c r="AH109">
        <v>0</v>
      </c>
      <c r="AI109">
        <v>1.08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0</v>
      </c>
      <c r="AQ109">
        <v>1</v>
      </c>
      <c r="AR109">
        <v>0</v>
      </c>
      <c r="AS109" t="s">
        <v>463</v>
      </c>
      <c r="AT109">
        <v>0.02</v>
      </c>
      <c r="AU109" t="s">
        <v>463</v>
      </c>
      <c r="AV109">
        <v>0</v>
      </c>
      <c r="AW109">
        <v>2</v>
      </c>
      <c r="AX109">
        <v>50574436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3.4986000000000002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3.4986000000000002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 ca="1">ROUND(Y109*Source!I71,7)</f>
        <v>0</v>
      </c>
      <c r="CY109">
        <f>AA109</f>
        <v>188.92</v>
      </c>
      <c r="CZ109">
        <f>AE109</f>
        <v>174.93</v>
      </c>
      <c r="DA109">
        <f>AI109</f>
        <v>1.08</v>
      </c>
      <c r="DB109">
        <f t="shared" ref="DB109:DB129" si="50">ROUND(ROUND(AT109*CZ109,2),6)</f>
        <v>3.5</v>
      </c>
      <c r="DC109">
        <f t="shared" ref="DC109:DC129" si="51">ROUND(ROUND(AT109*AG109,2),6)</f>
        <v>0</v>
      </c>
      <c r="DD109" t="s">
        <v>463</v>
      </c>
      <c r="DE109" t="s">
        <v>463</v>
      </c>
      <c r="DF109">
        <f>ROUND(ROUND(AE109*AI109,2)*CX109,2)</f>
        <v>0</v>
      </c>
      <c r="DG109">
        <f t="shared" si="48"/>
        <v>0</v>
      </c>
      <c r="DH109">
        <f t="shared" si="42"/>
        <v>0</v>
      </c>
      <c r="DI109">
        <f t="shared" si="43"/>
        <v>0</v>
      </c>
      <c r="DJ109">
        <f>DF109</f>
        <v>0</v>
      </c>
      <c r="DK109">
        <v>0</v>
      </c>
      <c r="DL109" t="s">
        <v>463</v>
      </c>
      <c r="DM109">
        <v>0</v>
      </c>
      <c r="DN109" t="s">
        <v>463</v>
      </c>
      <c r="DO109">
        <v>0</v>
      </c>
    </row>
    <row r="110" spans="1:119">
      <c r="A110">
        <f ca="1">ROW(Source!A71)</f>
        <v>71</v>
      </c>
      <c r="B110">
        <v>50573937</v>
      </c>
      <c r="C110">
        <v>50574431</v>
      </c>
      <c r="D110">
        <v>37924452</v>
      </c>
      <c r="E110">
        <v>110</v>
      </c>
      <c r="F110">
        <v>1</v>
      </c>
      <c r="G110">
        <v>1</v>
      </c>
      <c r="H110">
        <v>3</v>
      </c>
      <c r="I110" t="s">
        <v>587</v>
      </c>
      <c r="J110" t="s">
        <v>463</v>
      </c>
      <c r="K110" t="s">
        <v>588</v>
      </c>
      <c r="L110">
        <v>3277935</v>
      </c>
      <c r="N110">
        <v>1013</v>
      </c>
      <c r="O110" t="s">
        <v>589</v>
      </c>
      <c r="P110" t="s">
        <v>589</v>
      </c>
      <c r="Q110">
        <v>1</v>
      </c>
      <c r="W110">
        <v>0</v>
      </c>
      <c r="X110">
        <v>274903907</v>
      </c>
      <c r="Y110">
        <f t="shared" si="49"/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463</v>
      </c>
      <c r="AT110">
        <v>2</v>
      </c>
      <c r="AU110" t="s">
        <v>463</v>
      </c>
      <c r="AV110">
        <v>0</v>
      </c>
      <c r="AW110">
        <v>2</v>
      </c>
      <c r="AX110">
        <v>50574437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 ca="1">ROUND(Y110*Source!I71,7)</f>
        <v>0</v>
      </c>
      <c r="CY110">
        <f>AA110</f>
        <v>0</v>
      </c>
      <c r="CZ110">
        <f>AE110</f>
        <v>0</v>
      </c>
      <c r="DA110">
        <f>AI110</f>
        <v>1</v>
      </c>
      <c r="DB110">
        <f t="shared" si="50"/>
        <v>0</v>
      </c>
      <c r="DC110">
        <f t="shared" si="51"/>
        <v>0</v>
      </c>
      <c r="DD110" t="s">
        <v>463</v>
      </c>
      <c r="DE110" t="s">
        <v>463</v>
      </c>
      <c r="DF110">
        <f t="shared" ref="DF110:DF116" si="52">ROUND(ROUND(AE110,2)*CX110,2)</f>
        <v>0</v>
      </c>
      <c r="DG110">
        <f t="shared" si="48"/>
        <v>0</v>
      </c>
      <c r="DH110">
        <f t="shared" si="42"/>
        <v>0</v>
      </c>
      <c r="DI110">
        <f t="shared" si="43"/>
        <v>0</v>
      </c>
      <c r="DJ110">
        <f>DF110</f>
        <v>0</v>
      </c>
      <c r="DK110">
        <v>0</v>
      </c>
      <c r="DL110" t="s">
        <v>463</v>
      </c>
      <c r="DM110">
        <v>0</v>
      </c>
      <c r="DN110" t="s">
        <v>463</v>
      </c>
      <c r="DO110">
        <v>0</v>
      </c>
    </row>
    <row r="111" spans="1:119">
      <c r="A111">
        <f ca="1">ROW(Source!A73)</f>
        <v>73</v>
      </c>
      <c r="B111">
        <v>50573937</v>
      </c>
      <c r="C111">
        <v>50574439</v>
      </c>
      <c r="D111">
        <v>37917843</v>
      </c>
      <c r="E111">
        <v>110</v>
      </c>
      <c r="F111">
        <v>1</v>
      </c>
      <c r="G111">
        <v>1</v>
      </c>
      <c r="H111">
        <v>1</v>
      </c>
      <c r="I111" t="s">
        <v>136</v>
      </c>
      <c r="J111" t="s">
        <v>463</v>
      </c>
      <c r="K111" t="s">
        <v>137</v>
      </c>
      <c r="L111">
        <v>1191</v>
      </c>
      <c r="N111">
        <v>1013</v>
      </c>
      <c r="O111" t="s">
        <v>45</v>
      </c>
      <c r="P111" t="s">
        <v>45</v>
      </c>
      <c r="Q111">
        <v>1</v>
      </c>
      <c r="W111">
        <v>0</v>
      </c>
      <c r="X111">
        <v>1318719038</v>
      </c>
      <c r="Y111">
        <f t="shared" si="49"/>
        <v>2.38</v>
      </c>
      <c r="AA111">
        <v>0</v>
      </c>
      <c r="AB111">
        <v>0</v>
      </c>
      <c r="AC111">
        <v>0</v>
      </c>
      <c r="AD111">
        <v>579.96</v>
      </c>
      <c r="AE111">
        <v>0</v>
      </c>
      <c r="AF111">
        <v>0</v>
      </c>
      <c r="AG111">
        <v>0</v>
      </c>
      <c r="AH111">
        <v>579.96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0</v>
      </c>
      <c r="AQ111">
        <v>1</v>
      </c>
      <c r="AR111">
        <v>0</v>
      </c>
      <c r="AS111" t="s">
        <v>463</v>
      </c>
      <c r="AT111">
        <v>2.38</v>
      </c>
      <c r="AU111" t="s">
        <v>463</v>
      </c>
      <c r="AV111">
        <v>1</v>
      </c>
      <c r="AW111">
        <v>2</v>
      </c>
      <c r="AX111">
        <v>50574459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1380.3048000000001</v>
      </c>
      <c r="BN111">
        <v>2.38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1380.3048000000001</v>
      </c>
      <c r="BU111">
        <v>2.38</v>
      </c>
      <c r="BV111">
        <v>0</v>
      </c>
      <c r="BW111">
        <v>1</v>
      </c>
      <c r="CU111">
        <f ca="1">ROUND(AT111*Source!I73*AH111*AL111,2)</f>
        <v>1380.3</v>
      </c>
      <c r="CV111">
        <f ca="1">ROUND(Y111*Source!I73,7)</f>
        <v>2.38</v>
      </c>
      <c r="CW111">
        <v>0</v>
      </c>
      <c r="CX111">
        <f ca="1">ROUND(Y111*Source!I73,7)</f>
        <v>2.38</v>
      </c>
      <c r="CY111">
        <f>AD111</f>
        <v>579.96</v>
      </c>
      <c r="CZ111">
        <f>AH111</f>
        <v>579.96</v>
      </c>
      <c r="DA111">
        <f>AL111</f>
        <v>1</v>
      </c>
      <c r="DB111">
        <f t="shared" si="50"/>
        <v>1380.3</v>
      </c>
      <c r="DC111">
        <f t="shared" si="51"/>
        <v>0</v>
      </c>
      <c r="DD111" t="s">
        <v>463</v>
      </c>
      <c r="DE111" t="s">
        <v>463</v>
      </c>
      <c r="DF111">
        <f t="shared" si="52"/>
        <v>0</v>
      </c>
      <c r="DG111">
        <f t="shared" si="48"/>
        <v>0</v>
      </c>
      <c r="DH111">
        <f t="shared" si="42"/>
        <v>0</v>
      </c>
      <c r="DI111">
        <f t="shared" si="43"/>
        <v>1380.3</v>
      </c>
      <c r="DJ111">
        <f>DI111</f>
        <v>1380.3</v>
      </c>
      <c r="DK111">
        <v>1</v>
      </c>
      <c r="DL111" t="s">
        <v>463</v>
      </c>
      <c r="DM111">
        <v>0</v>
      </c>
      <c r="DN111" t="s">
        <v>463</v>
      </c>
      <c r="DO111">
        <v>0</v>
      </c>
    </row>
    <row r="112" spans="1:119">
      <c r="A112">
        <f ca="1">ROW(Source!A73)</f>
        <v>73</v>
      </c>
      <c r="B112">
        <v>50573937</v>
      </c>
      <c r="C112">
        <v>50574439</v>
      </c>
      <c r="D112">
        <v>37918063</v>
      </c>
      <c r="E112">
        <v>110</v>
      </c>
      <c r="F112">
        <v>1</v>
      </c>
      <c r="G112">
        <v>1</v>
      </c>
      <c r="H112">
        <v>1</v>
      </c>
      <c r="I112" t="s">
        <v>48</v>
      </c>
      <c r="J112" t="s">
        <v>463</v>
      </c>
      <c r="K112" t="s">
        <v>49</v>
      </c>
      <c r="L112">
        <v>1191</v>
      </c>
      <c r="N112">
        <v>1013</v>
      </c>
      <c r="O112" t="s">
        <v>45</v>
      </c>
      <c r="P112" t="s">
        <v>45</v>
      </c>
      <c r="Q112">
        <v>1</v>
      </c>
      <c r="W112">
        <v>0</v>
      </c>
      <c r="X112">
        <v>-1417349443</v>
      </c>
      <c r="Y112">
        <f t="shared" si="49"/>
        <v>0.02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0</v>
      </c>
      <c r="AQ112">
        <v>1</v>
      </c>
      <c r="AR112">
        <v>0</v>
      </c>
      <c r="AS112" t="s">
        <v>463</v>
      </c>
      <c r="AT112">
        <v>0.02</v>
      </c>
      <c r="AU112" t="s">
        <v>463</v>
      </c>
      <c r="AV112">
        <v>2</v>
      </c>
      <c r="AW112">
        <v>2</v>
      </c>
      <c r="AX112">
        <v>50574460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 ca="1">ROUND(Y112*Source!I73,7)</f>
        <v>0.02</v>
      </c>
      <c r="CY112">
        <f>AD112</f>
        <v>0</v>
      </c>
      <c r="CZ112">
        <f>AH112</f>
        <v>0</v>
      </c>
      <c r="DA112">
        <f>AL112</f>
        <v>1</v>
      </c>
      <c r="DB112">
        <f t="shared" si="50"/>
        <v>0</v>
      </c>
      <c r="DC112">
        <f t="shared" si="51"/>
        <v>0</v>
      </c>
      <c r="DD112" t="s">
        <v>463</v>
      </c>
      <c r="DE112" t="s">
        <v>463</v>
      </c>
      <c r="DF112">
        <f t="shared" si="52"/>
        <v>0</v>
      </c>
      <c r="DG112">
        <f t="shared" si="48"/>
        <v>0</v>
      </c>
      <c r="DH112">
        <f t="shared" si="42"/>
        <v>0</v>
      </c>
      <c r="DI112">
        <f t="shared" si="43"/>
        <v>0</v>
      </c>
      <c r="DJ112">
        <f>DI112</f>
        <v>0</v>
      </c>
      <c r="DK112">
        <v>0</v>
      </c>
      <c r="DL112" t="s">
        <v>463</v>
      </c>
      <c r="DM112">
        <v>0</v>
      </c>
      <c r="DN112" t="s">
        <v>463</v>
      </c>
      <c r="DO112">
        <v>0</v>
      </c>
    </row>
    <row r="113" spans="1:119">
      <c r="A113">
        <f ca="1">ROW(Source!A73)</f>
        <v>73</v>
      </c>
      <c r="B113">
        <v>50573937</v>
      </c>
      <c r="C113">
        <v>50574439</v>
      </c>
      <c r="D113">
        <v>38146860</v>
      </c>
      <c r="E113">
        <v>1</v>
      </c>
      <c r="F113">
        <v>1</v>
      </c>
      <c r="G113">
        <v>1</v>
      </c>
      <c r="H113">
        <v>2</v>
      </c>
      <c r="I113" t="s">
        <v>50</v>
      </c>
      <c r="J113" t="s">
        <v>51</v>
      </c>
      <c r="K113" t="s">
        <v>52</v>
      </c>
      <c r="L113">
        <v>1368</v>
      </c>
      <c r="N113">
        <v>1011</v>
      </c>
      <c r="O113" t="s">
        <v>53</v>
      </c>
      <c r="P113" t="s">
        <v>53</v>
      </c>
      <c r="Q113">
        <v>1</v>
      </c>
      <c r="W113">
        <v>0</v>
      </c>
      <c r="X113">
        <v>-1112845829</v>
      </c>
      <c r="Y113">
        <f t="shared" si="49"/>
        <v>0.01</v>
      </c>
      <c r="AA113">
        <v>0</v>
      </c>
      <c r="AB113">
        <v>1626.29</v>
      </c>
      <c r="AC113">
        <v>724.95</v>
      </c>
      <c r="AD113">
        <v>0</v>
      </c>
      <c r="AE113">
        <v>0</v>
      </c>
      <c r="AF113">
        <v>1626.29</v>
      </c>
      <c r="AG113">
        <v>724.95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0</v>
      </c>
      <c r="AQ113">
        <v>1</v>
      </c>
      <c r="AR113">
        <v>0</v>
      </c>
      <c r="AS113" t="s">
        <v>463</v>
      </c>
      <c r="AT113">
        <v>0.01</v>
      </c>
      <c r="AU113" t="s">
        <v>463</v>
      </c>
      <c r="AV113">
        <v>1</v>
      </c>
      <c r="AW113">
        <v>2</v>
      </c>
      <c r="AX113">
        <v>50574461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16.262899999999998</v>
      </c>
      <c r="BL113">
        <v>7.2495000000000003</v>
      </c>
      <c r="BM113">
        <v>0</v>
      </c>
      <c r="BN113">
        <v>0</v>
      </c>
      <c r="BO113">
        <v>0.01</v>
      </c>
      <c r="BP113">
        <v>1</v>
      </c>
      <c r="BQ113">
        <v>0</v>
      </c>
      <c r="BR113">
        <v>16.262899999999998</v>
      </c>
      <c r="BS113">
        <v>7.2495000000000003</v>
      </c>
      <c r="BT113">
        <v>0</v>
      </c>
      <c r="BU113">
        <v>0</v>
      </c>
      <c r="BV113">
        <v>0.01</v>
      </c>
      <c r="BW113">
        <v>1</v>
      </c>
      <c r="CV113">
        <v>0</v>
      </c>
      <c r="CW113">
        <f ca="1">ROUND(Y113*Source!I73*DO113,7)</f>
        <v>0.01</v>
      </c>
      <c r="CX113">
        <f ca="1">ROUND(Y113*Source!I73,7)</f>
        <v>0.01</v>
      </c>
      <c r="CY113">
        <f>AB113</f>
        <v>1626.29</v>
      </c>
      <c r="CZ113">
        <f>AF113</f>
        <v>1626.29</v>
      </c>
      <c r="DA113">
        <f>AJ113</f>
        <v>1</v>
      </c>
      <c r="DB113">
        <f t="shared" si="50"/>
        <v>16.260000000000002</v>
      </c>
      <c r="DC113">
        <f t="shared" si="51"/>
        <v>7.25</v>
      </c>
      <c r="DD113" t="s">
        <v>463</v>
      </c>
      <c r="DE113" t="s">
        <v>463</v>
      </c>
      <c r="DF113">
        <f t="shared" si="52"/>
        <v>0</v>
      </c>
      <c r="DG113">
        <f t="shared" si="48"/>
        <v>16.260000000000002</v>
      </c>
      <c r="DH113">
        <f t="shared" si="42"/>
        <v>7.25</v>
      </c>
      <c r="DI113">
        <f t="shared" si="43"/>
        <v>0</v>
      </c>
      <c r="DJ113">
        <f>DG113+DH113</f>
        <v>23.51</v>
      </c>
      <c r="DK113">
        <v>1</v>
      </c>
      <c r="DL113" t="s">
        <v>54</v>
      </c>
      <c r="DM113">
        <v>6</v>
      </c>
      <c r="DN113" t="s">
        <v>45</v>
      </c>
      <c r="DO113">
        <v>1</v>
      </c>
    </row>
    <row r="114" spans="1:119">
      <c r="A114">
        <f ca="1">ROW(Source!A73)</f>
        <v>73</v>
      </c>
      <c r="B114">
        <v>50573937</v>
      </c>
      <c r="C114">
        <v>50574439</v>
      </c>
      <c r="D114">
        <v>38148236</v>
      </c>
      <c r="E114">
        <v>1</v>
      </c>
      <c r="F114">
        <v>1</v>
      </c>
      <c r="G114">
        <v>1</v>
      </c>
      <c r="H114">
        <v>2</v>
      </c>
      <c r="I114" t="s">
        <v>68</v>
      </c>
      <c r="J114" t="s">
        <v>69</v>
      </c>
      <c r="K114" t="s">
        <v>70</v>
      </c>
      <c r="L114">
        <v>1368</v>
      </c>
      <c r="N114">
        <v>1011</v>
      </c>
      <c r="O114" t="s">
        <v>53</v>
      </c>
      <c r="P114" t="s">
        <v>53</v>
      </c>
      <c r="Q114">
        <v>1</v>
      </c>
      <c r="W114">
        <v>0</v>
      </c>
      <c r="X114">
        <v>-1006353707</v>
      </c>
      <c r="Y114">
        <f t="shared" si="49"/>
        <v>0.01</v>
      </c>
      <c r="AA114">
        <v>0</v>
      </c>
      <c r="AB114">
        <v>641.70000000000005</v>
      </c>
      <c r="AC114">
        <v>539.69000000000005</v>
      </c>
      <c r="AD114">
        <v>0</v>
      </c>
      <c r="AE114">
        <v>0</v>
      </c>
      <c r="AF114">
        <v>641.70000000000005</v>
      </c>
      <c r="AG114">
        <v>539.69000000000005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1</v>
      </c>
      <c r="AR114">
        <v>0</v>
      </c>
      <c r="AS114" t="s">
        <v>463</v>
      </c>
      <c r="AT114">
        <v>0.01</v>
      </c>
      <c r="AU114" t="s">
        <v>463</v>
      </c>
      <c r="AV114">
        <v>1</v>
      </c>
      <c r="AW114">
        <v>2</v>
      </c>
      <c r="AX114">
        <v>50574462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6.4170000000000007</v>
      </c>
      <c r="BL114">
        <v>5.3969000000000005</v>
      </c>
      <c r="BM114">
        <v>0</v>
      </c>
      <c r="BN114">
        <v>0</v>
      </c>
      <c r="BO114">
        <v>0.01</v>
      </c>
      <c r="BP114">
        <v>1</v>
      </c>
      <c r="BQ114">
        <v>0</v>
      </c>
      <c r="BR114">
        <v>6.4170000000000007</v>
      </c>
      <c r="BS114">
        <v>5.3969000000000005</v>
      </c>
      <c r="BT114">
        <v>0</v>
      </c>
      <c r="BU114">
        <v>0</v>
      </c>
      <c r="BV114">
        <v>0.01</v>
      </c>
      <c r="BW114">
        <v>1</v>
      </c>
      <c r="CV114">
        <v>0</v>
      </c>
      <c r="CW114">
        <f ca="1">ROUND(Y114*Source!I73*DO114,7)</f>
        <v>0.01</v>
      </c>
      <c r="CX114">
        <f ca="1">ROUND(Y114*Source!I73,7)</f>
        <v>0.01</v>
      </c>
      <c r="CY114">
        <f>AB114</f>
        <v>641.70000000000005</v>
      </c>
      <c r="CZ114">
        <f>AF114</f>
        <v>641.70000000000005</v>
      </c>
      <c r="DA114">
        <f>AJ114</f>
        <v>1</v>
      </c>
      <c r="DB114">
        <f t="shared" si="50"/>
        <v>6.42</v>
      </c>
      <c r="DC114">
        <f t="shared" si="51"/>
        <v>5.4</v>
      </c>
      <c r="DD114" t="s">
        <v>463</v>
      </c>
      <c r="DE114" t="s">
        <v>463</v>
      </c>
      <c r="DF114">
        <f t="shared" si="52"/>
        <v>0</v>
      </c>
      <c r="DG114">
        <f t="shared" si="48"/>
        <v>6.42</v>
      </c>
      <c r="DH114">
        <f t="shared" si="42"/>
        <v>5.4</v>
      </c>
      <c r="DI114">
        <f t="shared" si="43"/>
        <v>0</v>
      </c>
      <c r="DJ114">
        <f>DG114+DH114</f>
        <v>11.82</v>
      </c>
      <c r="DK114">
        <v>1</v>
      </c>
      <c r="DL114" t="s">
        <v>61</v>
      </c>
      <c r="DM114">
        <v>4</v>
      </c>
      <c r="DN114" t="s">
        <v>45</v>
      </c>
      <c r="DO114">
        <v>1</v>
      </c>
    </row>
    <row r="115" spans="1:119">
      <c r="A115">
        <f ca="1">ROW(Source!A73)</f>
        <v>73</v>
      </c>
      <c r="B115">
        <v>50573937</v>
      </c>
      <c r="C115">
        <v>50574439</v>
      </c>
      <c r="D115">
        <v>38148570</v>
      </c>
      <c r="E115">
        <v>1</v>
      </c>
      <c r="F115">
        <v>1</v>
      </c>
      <c r="G115">
        <v>1</v>
      </c>
      <c r="H115">
        <v>2</v>
      </c>
      <c r="I115" t="s">
        <v>106</v>
      </c>
      <c r="J115" t="s">
        <v>107</v>
      </c>
      <c r="K115" t="s">
        <v>108</v>
      </c>
      <c r="L115">
        <v>1368</v>
      </c>
      <c r="N115">
        <v>1011</v>
      </c>
      <c r="O115" t="s">
        <v>53</v>
      </c>
      <c r="P115" t="s">
        <v>53</v>
      </c>
      <c r="Q115">
        <v>1</v>
      </c>
      <c r="W115">
        <v>0</v>
      </c>
      <c r="X115">
        <v>-103238006</v>
      </c>
      <c r="Y115">
        <f t="shared" si="49"/>
        <v>0.108</v>
      </c>
      <c r="AA115">
        <v>0</v>
      </c>
      <c r="AB115">
        <v>34.61</v>
      </c>
      <c r="AC115">
        <v>0</v>
      </c>
      <c r="AD115">
        <v>0</v>
      </c>
      <c r="AE115">
        <v>0</v>
      </c>
      <c r="AF115">
        <v>34.61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463</v>
      </c>
      <c r="AT115">
        <v>0.108</v>
      </c>
      <c r="AU115" t="s">
        <v>463</v>
      </c>
      <c r="AV115">
        <v>1</v>
      </c>
      <c r="AW115">
        <v>2</v>
      </c>
      <c r="AX115">
        <v>50574463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3.7378800000000001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3.7378800000000001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 ca="1">ROUND(Y115*Source!I73*DO115,7)</f>
        <v>0</v>
      </c>
      <c r="CX115">
        <f ca="1">ROUND(Y115*Source!I73,7)</f>
        <v>0.108</v>
      </c>
      <c r="CY115">
        <f>AB115</f>
        <v>34.61</v>
      </c>
      <c r="CZ115">
        <f>AF115</f>
        <v>34.61</v>
      </c>
      <c r="DA115">
        <f>AJ115</f>
        <v>1</v>
      </c>
      <c r="DB115">
        <f t="shared" si="50"/>
        <v>3.74</v>
      </c>
      <c r="DC115">
        <f t="shared" si="51"/>
        <v>0</v>
      </c>
      <c r="DD115" t="s">
        <v>463</v>
      </c>
      <c r="DE115" t="s">
        <v>463</v>
      </c>
      <c r="DF115">
        <f t="shared" si="52"/>
        <v>0</v>
      </c>
      <c r="DG115">
        <f t="shared" si="48"/>
        <v>3.74</v>
      </c>
      <c r="DH115">
        <f t="shared" si="42"/>
        <v>0</v>
      </c>
      <c r="DI115">
        <f t="shared" si="43"/>
        <v>0</v>
      </c>
      <c r="DJ115">
        <f>DG115+DH115</f>
        <v>3.74</v>
      </c>
      <c r="DK115">
        <v>1</v>
      </c>
      <c r="DL115" t="s">
        <v>463</v>
      </c>
      <c r="DM115">
        <v>0</v>
      </c>
      <c r="DN115" t="s">
        <v>463</v>
      </c>
      <c r="DO115">
        <v>0</v>
      </c>
    </row>
    <row r="116" spans="1:119">
      <c r="A116">
        <f ca="1">ROW(Source!A73)</f>
        <v>73</v>
      </c>
      <c r="B116">
        <v>50573937</v>
      </c>
      <c r="C116">
        <v>50574439</v>
      </c>
      <c r="D116">
        <v>38149260</v>
      </c>
      <c r="E116">
        <v>1</v>
      </c>
      <c r="F116">
        <v>1</v>
      </c>
      <c r="G116">
        <v>1</v>
      </c>
      <c r="H116">
        <v>2</v>
      </c>
      <c r="I116" t="s">
        <v>138</v>
      </c>
      <c r="J116" t="s">
        <v>139</v>
      </c>
      <c r="K116" t="s">
        <v>140</v>
      </c>
      <c r="L116">
        <v>1368</v>
      </c>
      <c r="N116">
        <v>1011</v>
      </c>
      <c r="O116" t="s">
        <v>53</v>
      </c>
      <c r="P116" t="s">
        <v>53</v>
      </c>
      <c r="Q116">
        <v>1</v>
      </c>
      <c r="W116">
        <v>0</v>
      </c>
      <c r="X116">
        <v>-1024009757</v>
      </c>
      <c r="Y116">
        <f t="shared" si="49"/>
        <v>0.19800000000000001</v>
      </c>
      <c r="AA116">
        <v>0</v>
      </c>
      <c r="AB116">
        <v>15.84</v>
      </c>
      <c r="AC116">
        <v>0</v>
      </c>
      <c r="AD116">
        <v>0</v>
      </c>
      <c r="AE116">
        <v>0</v>
      </c>
      <c r="AF116">
        <v>15.84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463</v>
      </c>
      <c r="AT116">
        <v>0.19800000000000001</v>
      </c>
      <c r="AU116" t="s">
        <v>463</v>
      </c>
      <c r="AV116">
        <v>1</v>
      </c>
      <c r="AW116">
        <v>2</v>
      </c>
      <c r="AX116">
        <v>50574464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3.13632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3.13632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 ca="1">ROUND(Y116*Source!I73*DO116,7)</f>
        <v>0</v>
      </c>
      <c r="CX116">
        <f ca="1">ROUND(Y116*Source!I73,7)</f>
        <v>0.19800000000000001</v>
      </c>
      <c r="CY116">
        <f>AB116</f>
        <v>15.84</v>
      </c>
      <c r="CZ116">
        <f>AF116</f>
        <v>15.84</v>
      </c>
      <c r="DA116">
        <f>AJ116</f>
        <v>1</v>
      </c>
      <c r="DB116">
        <f t="shared" si="50"/>
        <v>3.14</v>
      </c>
      <c r="DC116">
        <f t="shared" si="51"/>
        <v>0</v>
      </c>
      <c r="DD116" t="s">
        <v>463</v>
      </c>
      <c r="DE116" t="s">
        <v>463</v>
      </c>
      <c r="DF116">
        <f t="shared" si="52"/>
        <v>0</v>
      </c>
      <c r="DG116">
        <f t="shared" si="48"/>
        <v>3.14</v>
      </c>
      <c r="DH116">
        <f t="shared" si="42"/>
        <v>0</v>
      </c>
      <c r="DI116">
        <f t="shared" si="43"/>
        <v>0</v>
      </c>
      <c r="DJ116">
        <f>DG116+DH116</f>
        <v>3.14</v>
      </c>
      <c r="DK116">
        <v>1</v>
      </c>
      <c r="DL116" t="s">
        <v>463</v>
      </c>
      <c r="DM116">
        <v>0</v>
      </c>
      <c r="DN116" t="s">
        <v>463</v>
      </c>
      <c r="DO116">
        <v>0</v>
      </c>
    </row>
    <row r="117" spans="1:119">
      <c r="A117">
        <f ca="1">ROW(Source!A73)</f>
        <v>73</v>
      </c>
      <c r="B117">
        <v>50573937</v>
      </c>
      <c r="C117">
        <v>50574439</v>
      </c>
      <c r="D117">
        <v>38267839</v>
      </c>
      <c r="E117">
        <v>1</v>
      </c>
      <c r="F117">
        <v>1</v>
      </c>
      <c r="G117">
        <v>1</v>
      </c>
      <c r="H117">
        <v>3</v>
      </c>
      <c r="I117" t="s">
        <v>141</v>
      </c>
      <c r="J117" t="s">
        <v>142</v>
      </c>
      <c r="K117" t="s">
        <v>143</v>
      </c>
      <c r="L117">
        <v>1346</v>
      </c>
      <c r="N117">
        <v>1009</v>
      </c>
      <c r="O117" t="s">
        <v>526</v>
      </c>
      <c r="P117" t="s">
        <v>526</v>
      </c>
      <c r="Q117">
        <v>1</v>
      </c>
      <c r="W117">
        <v>0</v>
      </c>
      <c r="X117">
        <v>-2086934828</v>
      </c>
      <c r="Y117">
        <f t="shared" si="49"/>
        <v>8.9999999999999993E-3</v>
      </c>
      <c r="AA117">
        <v>240.06</v>
      </c>
      <c r="AB117">
        <v>0</v>
      </c>
      <c r="AC117">
        <v>0</v>
      </c>
      <c r="AD117">
        <v>0</v>
      </c>
      <c r="AE117">
        <v>150.04</v>
      </c>
      <c r="AF117">
        <v>0</v>
      </c>
      <c r="AG117">
        <v>0</v>
      </c>
      <c r="AH117">
        <v>0</v>
      </c>
      <c r="AI117">
        <v>1.6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463</v>
      </c>
      <c r="AT117">
        <v>8.9999999999999993E-3</v>
      </c>
      <c r="AU117" t="s">
        <v>463</v>
      </c>
      <c r="AV117">
        <v>0</v>
      </c>
      <c r="AW117">
        <v>2</v>
      </c>
      <c r="AX117">
        <v>50574465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1.3503599999999998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1.3503599999999998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 ca="1">ROUND(Y117*Source!I73,7)</f>
        <v>8.9999999999999993E-3</v>
      </c>
      <c r="CY117">
        <f t="shared" ref="CY117:CY129" si="53">AA117</f>
        <v>240.06</v>
      </c>
      <c r="CZ117">
        <f t="shared" ref="CZ117:CZ129" si="54">AE117</f>
        <v>150.04</v>
      </c>
      <c r="DA117">
        <f t="shared" ref="DA117:DA129" si="55">AI117</f>
        <v>1.6</v>
      </c>
      <c r="DB117">
        <f t="shared" si="50"/>
        <v>1.35</v>
      </c>
      <c r="DC117">
        <f t="shared" si="51"/>
        <v>0</v>
      </c>
      <c r="DD117" t="s">
        <v>463</v>
      </c>
      <c r="DE117" t="s">
        <v>463</v>
      </c>
      <c r="DF117">
        <f>ROUND(ROUND(AE117*AI117,2)*CX117,2)</f>
        <v>2.16</v>
      </c>
      <c r="DG117">
        <f t="shared" si="48"/>
        <v>0</v>
      </c>
      <c r="DH117">
        <f t="shared" si="42"/>
        <v>0</v>
      </c>
      <c r="DI117">
        <f t="shared" si="43"/>
        <v>0</v>
      </c>
      <c r="DJ117">
        <f t="shared" ref="DJ117:DJ129" si="56">DF117</f>
        <v>2.16</v>
      </c>
      <c r="DK117">
        <v>0</v>
      </c>
      <c r="DL117" t="s">
        <v>463</v>
      </c>
      <c r="DM117">
        <v>0</v>
      </c>
      <c r="DN117" t="s">
        <v>463</v>
      </c>
      <c r="DO117">
        <v>0</v>
      </c>
    </row>
    <row r="118" spans="1:119">
      <c r="A118">
        <f ca="1">ROW(Source!A73)</f>
        <v>73</v>
      </c>
      <c r="B118">
        <v>50573937</v>
      </c>
      <c r="C118">
        <v>50574439</v>
      </c>
      <c r="D118">
        <v>38270965</v>
      </c>
      <c r="E118">
        <v>1</v>
      </c>
      <c r="F118">
        <v>1</v>
      </c>
      <c r="G118">
        <v>1</v>
      </c>
      <c r="H118">
        <v>3</v>
      </c>
      <c r="I118" t="s">
        <v>144</v>
      </c>
      <c r="J118" t="s">
        <v>145</v>
      </c>
      <c r="K118" t="s">
        <v>146</v>
      </c>
      <c r="L118">
        <v>1346</v>
      </c>
      <c r="N118">
        <v>1009</v>
      </c>
      <c r="O118" t="s">
        <v>526</v>
      </c>
      <c r="P118" t="s">
        <v>526</v>
      </c>
      <c r="Q118">
        <v>1</v>
      </c>
      <c r="W118">
        <v>0</v>
      </c>
      <c r="X118">
        <v>1671531461</v>
      </c>
      <c r="Y118">
        <f t="shared" si="49"/>
        <v>4.0000000000000001E-3</v>
      </c>
      <c r="AA118">
        <v>164.89</v>
      </c>
      <c r="AB118">
        <v>0</v>
      </c>
      <c r="AC118">
        <v>0</v>
      </c>
      <c r="AD118">
        <v>0</v>
      </c>
      <c r="AE118">
        <v>187.38</v>
      </c>
      <c r="AF118">
        <v>0</v>
      </c>
      <c r="AG118">
        <v>0</v>
      </c>
      <c r="AH118">
        <v>0</v>
      </c>
      <c r="AI118">
        <v>0.88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463</v>
      </c>
      <c r="AT118">
        <v>4.0000000000000001E-3</v>
      </c>
      <c r="AU118" t="s">
        <v>463</v>
      </c>
      <c r="AV118">
        <v>0</v>
      </c>
      <c r="AW118">
        <v>2</v>
      </c>
      <c r="AX118">
        <v>50574466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0.74951999999999996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0.74951999999999996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 ca="1">ROUND(Y118*Source!I73,7)</f>
        <v>4.0000000000000001E-3</v>
      </c>
      <c r="CY118">
        <f t="shared" si="53"/>
        <v>164.89</v>
      </c>
      <c r="CZ118">
        <f t="shared" si="54"/>
        <v>187.38</v>
      </c>
      <c r="DA118">
        <f t="shared" si="55"/>
        <v>0.88</v>
      </c>
      <c r="DB118">
        <f t="shared" si="50"/>
        <v>0.75</v>
      </c>
      <c r="DC118">
        <f t="shared" si="51"/>
        <v>0</v>
      </c>
      <c r="DD118" t="s">
        <v>463</v>
      </c>
      <c r="DE118" t="s">
        <v>463</v>
      </c>
      <c r="DF118">
        <f>ROUND(ROUND(AE118*AI118,2)*CX118,2)</f>
        <v>0.66</v>
      </c>
      <c r="DG118">
        <f t="shared" si="48"/>
        <v>0</v>
      </c>
      <c r="DH118">
        <f t="shared" si="42"/>
        <v>0</v>
      </c>
      <c r="DI118">
        <f t="shared" si="43"/>
        <v>0</v>
      </c>
      <c r="DJ118">
        <f t="shared" si="56"/>
        <v>0.66</v>
      </c>
      <c r="DK118">
        <v>0</v>
      </c>
      <c r="DL118" t="s">
        <v>463</v>
      </c>
      <c r="DM118">
        <v>0</v>
      </c>
      <c r="DN118" t="s">
        <v>463</v>
      </c>
      <c r="DO118">
        <v>0</v>
      </c>
    </row>
    <row r="119" spans="1:119">
      <c r="A119">
        <f ca="1">ROW(Source!A73)</f>
        <v>73</v>
      </c>
      <c r="B119">
        <v>50573937</v>
      </c>
      <c r="C119">
        <v>50574439</v>
      </c>
      <c r="D119">
        <v>38270988</v>
      </c>
      <c r="E119">
        <v>1</v>
      </c>
      <c r="F119">
        <v>1</v>
      </c>
      <c r="G119">
        <v>1</v>
      </c>
      <c r="H119">
        <v>3</v>
      </c>
      <c r="I119" t="s">
        <v>124</v>
      </c>
      <c r="J119" t="s">
        <v>125</v>
      </c>
      <c r="K119" t="s">
        <v>126</v>
      </c>
      <c r="L119">
        <v>1383</v>
      </c>
      <c r="N119">
        <v>1013</v>
      </c>
      <c r="O119" t="s">
        <v>127</v>
      </c>
      <c r="P119" t="s">
        <v>127</v>
      </c>
      <c r="Q119">
        <v>1</v>
      </c>
      <c r="W119">
        <v>0</v>
      </c>
      <c r="X119">
        <v>-958627759</v>
      </c>
      <c r="Y119">
        <f t="shared" si="49"/>
        <v>2.0799999999999999E-2</v>
      </c>
      <c r="AA119">
        <v>7.32</v>
      </c>
      <c r="AB119">
        <v>0</v>
      </c>
      <c r="AC119">
        <v>0</v>
      </c>
      <c r="AD119">
        <v>0</v>
      </c>
      <c r="AE119">
        <v>7.32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463</v>
      </c>
      <c r="AT119">
        <v>2.0799999999999999E-2</v>
      </c>
      <c r="AU119" t="s">
        <v>463</v>
      </c>
      <c r="AV119">
        <v>0</v>
      </c>
      <c r="AW119">
        <v>2</v>
      </c>
      <c r="AX119">
        <v>50574467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0.152256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0.152256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 ca="1">ROUND(Y119*Source!I73,7)</f>
        <v>2.0799999999999999E-2</v>
      </c>
      <c r="CY119">
        <f t="shared" si="53"/>
        <v>7.32</v>
      </c>
      <c r="CZ119">
        <f t="shared" si="54"/>
        <v>7.32</v>
      </c>
      <c r="DA119">
        <f t="shared" si="55"/>
        <v>1</v>
      </c>
      <c r="DB119">
        <f t="shared" si="50"/>
        <v>0.15</v>
      </c>
      <c r="DC119">
        <f t="shared" si="51"/>
        <v>0</v>
      </c>
      <c r="DD119" t="s">
        <v>463</v>
      </c>
      <c r="DE119" t="s">
        <v>463</v>
      </c>
      <c r="DF119">
        <f>ROUND(ROUND(AE119,2)*CX119,2)</f>
        <v>0.15</v>
      </c>
      <c r="DG119">
        <f t="shared" si="48"/>
        <v>0</v>
      </c>
      <c r="DH119">
        <f t="shared" si="42"/>
        <v>0</v>
      </c>
      <c r="DI119">
        <f t="shared" si="43"/>
        <v>0</v>
      </c>
      <c r="DJ119">
        <f t="shared" si="56"/>
        <v>0.15</v>
      </c>
      <c r="DK119">
        <v>1</v>
      </c>
      <c r="DL119" t="s">
        <v>463</v>
      </c>
      <c r="DM119">
        <v>0</v>
      </c>
      <c r="DN119" t="s">
        <v>463</v>
      </c>
      <c r="DO119">
        <v>0</v>
      </c>
    </row>
    <row r="120" spans="1:119">
      <c r="A120">
        <f ca="1">ROW(Source!A73)</f>
        <v>73</v>
      </c>
      <c r="B120">
        <v>50573937</v>
      </c>
      <c r="C120">
        <v>50574439</v>
      </c>
      <c r="D120">
        <v>38271277</v>
      </c>
      <c r="E120">
        <v>1</v>
      </c>
      <c r="F120">
        <v>1</v>
      </c>
      <c r="G120">
        <v>1</v>
      </c>
      <c r="H120">
        <v>3</v>
      </c>
      <c r="I120" t="s">
        <v>147</v>
      </c>
      <c r="J120" t="s">
        <v>148</v>
      </c>
      <c r="K120" t="s">
        <v>149</v>
      </c>
      <c r="L120">
        <v>1301</v>
      </c>
      <c r="N120">
        <v>1003</v>
      </c>
      <c r="O120" t="s">
        <v>851</v>
      </c>
      <c r="P120" t="s">
        <v>851</v>
      </c>
      <c r="Q120">
        <v>1</v>
      </c>
      <c r="W120">
        <v>0</v>
      </c>
      <c r="X120">
        <v>231518830</v>
      </c>
      <c r="Y120">
        <f t="shared" si="49"/>
        <v>3.5</v>
      </c>
      <c r="AA120">
        <v>5.17</v>
      </c>
      <c r="AB120">
        <v>0</v>
      </c>
      <c r="AC120">
        <v>0</v>
      </c>
      <c r="AD120">
        <v>0</v>
      </c>
      <c r="AE120">
        <v>5.87</v>
      </c>
      <c r="AF120">
        <v>0</v>
      </c>
      <c r="AG120">
        <v>0</v>
      </c>
      <c r="AH120">
        <v>0</v>
      </c>
      <c r="AI120">
        <v>0.88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0</v>
      </c>
      <c r="AQ120">
        <v>1</v>
      </c>
      <c r="AR120">
        <v>0</v>
      </c>
      <c r="AS120" t="s">
        <v>463</v>
      </c>
      <c r="AT120">
        <v>3.5</v>
      </c>
      <c r="AU120" t="s">
        <v>463</v>
      </c>
      <c r="AV120">
        <v>0</v>
      </c>
      <c r="AW120">
        <v>2</v>
      </c>
      <c r="AX120">
        <v>50574468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20.545000000000002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20.545000000000002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 ca="1">ROUND(Y120*Source!I73,7)</f>
        <v>3.5</v>
      </c>
      <c r="CY120">
        <f t="shared" si="53"/>
        <v>5.17</v>
      </c>
      <c r="CZ120">
        <f t="shared" si="54"/>
        <v>5.87</v>
      </c>
      <c r="DA120">
        <f t="shared" si="55"/>
        <v>0.88</v>
      </c>
      <c r="DB120">
        <f t="shared" si="50"/>
        <v>20.55</v>
      </c>
      <c r="DC120">
        <f t="shared" si="51"/>
        <v>0</v>
      </c>
      <c r="DD120" t="s">
        <v>463</v>
      </c>
      <c r="DE120" t="s">
        <v>463</v>
      </c>
      <c r="DF120">
        <f t="shared" ref="DF120:DF128" si="57">ROUND(ROUND(AE120*AI120,2)*CX120,2)</f>
        <v>18.100000000000001</v>
      </c>
      <c r="DG120">
        <f t="shared" si="48"/>
        <v>0</v>
      </c>
      <c r="DH120">
        <f t="shared" si="42"/>
        <v>0</v>
      </c>
      <c r="DI120">
        <f t="shared" si="43"/>
        <v>0</v>
      </c>
      <c r="DJ120">
        <f t="shared" si="56"/>
        <v>18.100000000000001</v>
      </c>
      <c r="DK120">
        <v>0</v>
      </c>
      <c r="DL120" t="s">
        <v>463</v>
      </c>
      <c r="DM120">
        <v>0</v>
      </c>
      <c r="DN120" t="s">
        <v>463</v>
      </c>
      <c r="DO120">
        <v>0</v>
      </c>
    </row>
    <row r="121" spans="1:119">
      <c r="A121">
        <f ca="1">ROW(Source!A73)</f>
        <v>73</v>
      </c>
      <c r="B121">
        <v>50573937</v>
      </c>
      <c r="C121">
        <v>50574439</v>
      </c>
      <c r="D121">
        <v>38272287</v>
      </c>
      <c r="E121">
        <v>1</v>
      </c>
      <c r="F121">
        <v>1</v>
      </c>
      <c r="G121">
        <v>1</v>
      </c>
      <c r="H121">
        <v>3</v>
      </c>
      <c r="I121" t="s">
        <v>109</v>
      </c>
      <c r="J121" t="s">
        <v>110</v>
      </c>
      <c r="K121" t="s">
        <v>111</v>
      </c>
      <c r="L121">
        <v>1346</v>
      </c>
      <c r="N121">
        <v>1009</v>
      </c>
      <c r="O121" t="s">
        <v>526</v>
      </c>
      <c r="P121" t="s">
        <v>526</v>
      </c>
      <c r="Q121">
        <v>1</v>
      </c>
      <c r="W121">
        <v>0</v>
      </c>
      <c r="X121">
        <v>2089451437</v>
      </c>
      <c r="Y121">
        <f t="shared" si="49"/>
        <v>7.0000000000000007E-2</v>
      </c>
      <c r="AA121">
        <v>121.39</v>
      </c>
      <c r="AB121">
        <v>0</v>
      </c>
      <c r="AC121">
        <v>0</v>
      </c>
      <c r="AD121">
        <v>0</v>
      </c>
      <c r="AE121">
        <v>155.63</v>
      </c>
      <c r="AF121">
        <v>0</v>
      </c>
      <c r="AG121">
        <v>0</v>
      </c>
      <c r="AH121">
        <v>0</v>
      </c>
      <c r="AI121">
        <v>0.78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0</v>
      </c>
      <c r="AQ121">
        <v>1</v>
      </c>
      <c r="AR121">
        <v>0</v>
      </c>
      <c r="AS121" t="s">
        <v>463</v>
      </c>
      <c r="AT121">
        <v>7.0000000000000007E-2</v>
      </c>
      <c r="AU121" t="s">
        <v>463</v>
      </c>
      <c r="AV121">
        <v>0</v>
      </c>
      <c r="AW121">
        <v>2</v>
      </c>
      <c r="AX121">
        <v>50574469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10.8941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10.8941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 ca="1">ROUND(Y121*Source!I73,7)</f>
        <v>7.0000000000000007E-2</v>
      </c>
      <c r="CY121">
        <f t="shared" si="53"/>
        <v>121.39</v>
      </c>
      <c r="CZ121">
        <f t="shared" si="54"/>
        <v>155.63</v>
      </c>
      <c r="DA121">
        <f t="shared" si="55"/>
        <v>0.78</v>
      </c>
      <c r="DB121">
        <f t="shared" si="50"/>
        <v>10.89</v>
      </c>
      <c r="DC121">
        <f t="shared" si="51"/>
        <v>0</v>
      </c>
      <c r="DD121" t="s">
        <v>463</v>
      </c>
      <c r="DE121" t="s">
        <v>463</v>
      </c>
      <c r="DF121">
        <f t="shared" si="57"/>
        <v>8.5</v>
      </c>
      <c r="DG121">
        <f t="shared" si="48"/>
        <v>0</v>
      </c>
      <c r="DH121">
        <f t="shared" si="42"/>
        <v>0</v>
      </c>
      <c r="DI121">
        <f t="shared" si="43"/>
        <v>0</v>
      </c>
      <c r="DJ121">
        <f t="shared" si="56"/>
        <v>8.5</v>
      </c>
      <c r="DK121">
        <v>0</v>
      </c>
      <c r="DL121" t="s">
        <v>463</v>
      </c>
      <c r="DM121">
        <v>0</v>
      </c>
      <c r="DN121" t="s">
        <v>463</v>
      </c>
      <c r="DO121">
        <v>0</v>
      </c>
    </row>
    <row r="122" spans="1:119">
      <c r="A122">
        <f ca="1">ROW(Source!A73)</f>
        <v>73</v>
      </c>
      <c r="B122">
        <v>50573937</v>
      </c>
      <c r="C122">
        <v>50574439</v>
      </c>
      <c r="D122">
        <v>38273415</v>
      </c>
      <c r="E122">
        <v>1</v>
      </c>
      <c r="F122">
        <v>1</v>
      </c>
      <c r="G122">
        <v>1</v>
      </c>
      <c r="H122">
        <v>3</v>
      </c>
      <c r="I122" t="s">
        <v>524</v>
      </c>
      <c r="J122" t="s">
        <v>527</v>
      </c>
      <c r="K122" t="s">
        <v>525</v>
      </c>
      <c r="L122">
        <v>1346</v>
      </c>
      <c r="N122">
        <v>1009</v>
      </c>
      <c r="O122" t="s">
        <v>526</v>
      </c>
      <c r="P122" t="s">
        <v>526</v>
      </c>
      <c r="Q122">
        <v>1</v>
      </c>
      <c r="W122">
        <v>0</v>
      </c>
      <c r="X122">
        <v>912181421</v>
      </c>
      <c r="Y122">
        <f t="shared" si="49"/>
        <v>0.43099999999999999</v>
      </c>
      <c r="AA122">
        <v>188.92</v>
      </c>
      <c r="AB122">
        <v>0</v>
      </c>
      <c r="AC122">
        <v>0</v>
      </c>
      <c r="AD122">
        <v>0</v>
      </c>
      <c r="AE122">
        <v>174.93</v>
      </c>
      <c r="AF122">
        <v>0</v>
      </c>
      <c r="AG122">
        <v>0</v>
      </c>
      <c r="AH122">
        <v>0</v>
      </c>
      <c r="AI122">
        <v>1.08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463</v>
      </c>
      <c r="AT122">
        <v>0.43099999999999999</v>
      </c>
      <c r="AU122" t="s">
        <v>463</v>
      </c>
      <c r="AV122">
        <v>0</v>
      </c>
      <c r="AW122">
        <v>2</v>
      </c>
      <c r="AX122">
        <v>50574470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75.394829999999999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75.394829999999999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 ca="1">ROUND(Y122*Source!I73,7)</f>
        <v>0.43099999999999999</v>
      </c>
      <c r="CY122">
        <f t="shared" si="53"/>
        <v>188.92</v>
      </c>
      <c r="CZ122">
        <f t="shared" si="54"/>
        <v>174.93</v>
      </c>
      <c r="DA122">
        <f t="shared" si="55"/>
        <v>1.08</v>
      </c>
      <c r="DB122">
        <f t="shared" si="50"/>
        <v>75.39</v>
      </c>
      <c r="DC122">
        <f t="shared" si="51"/>
        <v>0</v>
      </c>
      <c r="DD122" t="s">
        <v>463</v>
      </c>
      <c r="DE122" t="s">
        <v>463</v>
      </c>
      <c r="DF122">
        <f t="shared" si="57"/>
        <v>81.42</v>
      </c>
      <c r="DG122">
        <f t="shared" si="48"/>
        <v>0</v>
      </c>
      <c r="DH122">
        <f t="shared" si="42"/>
        <v>0</v>
      </c>
      <c r="DI122">
        <f t="shared" si="43"/>
        <v>0</v>
      </c>
      <c r="DJ122">
        <f t="shared" si="56"/>
        <v>81.42</v>
      </c>
      <c r="DK122">
        <v>0</v>
      </c>
      <c r="DL122" t="s">
        <v>463</v>
      </c>
      <c r="DM122">
        <v>0</v>
      </c>
      <c r="DN122" t="s">
        <v>463</v>
      </c>
      <c r="DO122">
        <v>0</v>
      </c>
    </row>
    <row r="123" spans="1:119">
      <c r="A123">
        <f ca="1">ROW(Source!A73)</f>
        <v>73</v>
      </c>
      <c r="B123">
        <v>50573937</v>
      </c>
      <c r="C123">
        <v>50574439</v>
      </c>
      <c r="D123">
        <v>38273537</v>
      </c>
      <c r="E123">
        <v>1</v>
      </c>
      <c r="F123">
        <v>1</v>
      </c>
      <c r="G123">
        <v>1</v>
      </c>
      <c r="H123">
        <v>3</v>
      </c>
      <c r="I123" t="s">
        <v>150</v>
      </c>
      <c r="J123" t="s">
        <v>151</v>
      </c>
      <c r="K123" t="s">
        <v>152</v>
      </c>
      <c r="L123">
        <v>1425</v>
      </c>
      <c r="N123">
        <v>1013</v>
      </c>
      <c r="O123" t="s">
        <v>553</v>
      </c>
      <c r="P123" t="s">
        <v>553</v>
      </c>
      <c r="Q123">
        <v>1</v>
      </c>
      <c r="W123">
        <v>0</v>
      </c>
      <c r="X123">
        <v>912261001</v>
      </c>
      <c r="Y123">
        <f t="shared" si="49"/>
        <v>1.4E-2</v>
      </c>
      <c r="AA123">
        <v>53.81</v>
      </c>
      <c r="AB123">
        <v>0</v>
      </c>
      <c r="AC123">
        <v>0</v>
      </c>
      <c r="AD123">
        <v>0</v>
      </c>
      <c r="AE123">
        <v>41.71</v>
      </c>
      <c r="AF123">
        <v>0</v>
      </c>
      <c r="AG123">
        <v>0</v>
      </c>
      <c r="AH123">
        <v>0</v>
      </c>
      <c r="AI123">
        <v>1.29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463</v>
      </c>
      <c r="AT123">
        <v>1.4E-2</v>
      </c>
      <c r="AU123" t="s">
        <v>463</v>
      </c>
      <c r="AV123">
        <v>0</v>
      </c>
      <c r="AW123">
        <v>2</v>
      </c>
      <c r="AX123">
        <v>50574471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0.58394000000000001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0.58394000000000001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 ca="1">ROUND(Y123*Source!I73,7)</f>
        <v>1.4E-2</v>
      </c>
      <c r="CY123">
        <f t="shared" si="53"/>
        <v>53.81</v>
      </c>
      <c r="CZ123">
        <f t="shared" si="54"/>
        <v>41.71</v>
      </c>
      <c r="DA123">
        <f t="shared" si="55"/>
        <v>1.29</v>
      </c>
      <c r="DB123">
        <f t="shared" si="50"/>
        <v>0.57999999999999996</v>
      </c>
      <c r="DC123">
        <f t="shared" si="51"/>
        <v>0</v>
      </c>
      <c r="DD123" t="s">
        <v>463</v>
      </c>
      <c r="DE123" t="s">
        <v>463</v>
      </c>
      <c r="DF123">
        <f t="shared" si="57"/>
        <v>0.75</v>
      </c>
      <c r="DG123">
        <f t="shared" si="48"/>
        <v>0</v>
      </c>
      <c r="DH123">
        <f t="shared" si="42"/>
        <v>0</v>
      </c>
      <c r="DI123">
        <f t="shared" si="43"/>
        <v>0</v>
      </c>
      <c r="DJ123">
        <f t="shared" si="56"/>
        <v>0.75</v>
      </c>
      <c r="DK123">
        <v>0</v>
      </c>
      <c r="DL123" t="s">
        <v>463</v>
      </c>
      <c r="DM123">
        <v>0</v>
      </c>
      <c r="DN123" t="s">
        <v>463</v>
      </c>
      <c r="DO123">
        <v>0</v>
      </c>
    </row>
    <row r="124" spans="1:119">
      <c r="A124">
        <f ca="1">ROW(Source!A73)</f>
        <v>73</v>
      </c>
      <c r="B124">
        <v>50573937</v>
      </c>
      <c r="C124">
        <v>50574439</v>
      </c>
      <c r="D124">
        <v>38275393</v>
      </c>
      <c r="E124">
        <v>1</v>
      </c>
      <c r="F124">
        <v>1</v>
      </c>
      <c r="G124">
        <v>1</v>
      </c>
      <c r="H124">
        <v>3</v>
      </c>
      <c r="I124" t="s">
        <v>153</v>
      </c>
      <c r="J124" t="s">
        <v>154</v>
      </c>
      <c r="K124" t="s">
        <v>155</v>
      </c>
      <c r="L124">
        <v>1346</v>
      </c>
      <c r="N124">
        <v>1009</v>
      </c>
      <c r="O124" t="s">
        <v>526</v>
      </c>
      <c r="P124" t="s">
        <v>526</v>
      </c>
      <c r="Q124">
        <v>1</v>
      </c>
      <c r="W124">
        <v>0</v>
      </c>
      <c r="X124">
        <v>1651946849</v>
      </c>
      <c r="Y124">
        <f t="shared" si="49"/>
        <v>2E-3</v>
      </c>
      <c r="AA124">
        <v>609.29999999999995</v>
      </c>
      <c r="AB124">
        <v>0</v>
      </c>
      <c r="AC124">
        <v>0</v>
      </c>
      <c r="AD124">
        <v>0</v>
      </c>
      <c r="AE124">
        <v>395.65</v>
      </c>
      <c r="AF124">
        <v>0</v>
      </c>
      <c r="AG124">
        <v>0</v>
      </c>
      <c r="AH124">
        <v>0</v>
      </c>
      <c r="AI124">
        <v>1.54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0</v>
      </c>
      <c r="AQ124">
        <v>1</v>
      </c>
      <c r="AR124">
        <v>0</v>
      </c>
      <c r="AS124" t="s">
        <v>463</v>
      </c>
      <c r="AT124">
        <v>2E-3</v>
      </c>
      <c r="AU124" t="s">
        <v>463</v>
      </c>
      <c r="AV124">
        <v>0</v>
      </c>
      <c r="AW124">
        <v>2</v>
      </c>
      <c r="AX124">
        <v>50574472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0.7913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0.7913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 ca="1">ROUND(Y124*Source!I73,7)</f>
        <v>2E-3</v>
      </c>
      <c r="CY124">
        <f t="shared" si="53"/>
        <v>609.29999999999995</v>
      </c>
      <c r="CZ124">
        <f t="shared" si="54"/>
        <v>395.65</v>
      </c>
      <c r="DA124">
        <f t="shared" si="55"/>
        <v>1.54</v>
      </c>
      <c r="DB124">
        <f t="shared" si="50"/>
        <v>0.79</v>
      </c>
      <c r="DC124">
        <f t="shared" si="51"/>
        <v>0</v>
      </c>
      <c r="DD124" t="s">
        <v>463</v>
      </c>
      <c r="DE124" t="s">
        <v>463</v>
      </c>
      <c r="DF124">
        <f t="shared" si="57"/>
        <v>1.22</v>
      </c>
      <c r="DG124">
        <f t="shared" si="48"/>
        <v>0</v>
      </c>
      <c r="DH124">
        <f t="shared" si="42"/>
        <v>0</v>
      </c>
      <c r="DI124">
        <f t="shared" si="43"/>
        <v>0</v>
      </c>
      <c r="DJ124">
        <f t="shared" si="56"/>
        <v>1.22</v>
      </c>
      <c r="DK124">
        <v>0</v>
      </c>
      <c r="DL124" t="s">
        <v>463</v>
      </c>
      <c r="DM124">
        <v>0</v>
      </c>
      <c r="DN124" t="s">
        <v>463</v>
      </c>
      <c r="DO124">
        <v>0</v>
      </c>
    </row>
    <row r="125" spans="1:119">
      <c r="A125">
        <f ca="1">ROW(Source!A73)</f>
        <v>73</v>
      </c>
      <c r="B125">
        <v>50573937</v>
      </c>
      <c r="C125">
        <v>50574439</v>
      </c>
      <c r="D125">
        <v>38281889</v>
      </c>
      <c r="E125">
        <v>1</v>
      </c>
      <c r="F125">
        <v>1</v>
      </c>
      <c r="G125">
        <v>1</v>
      </c>
      <c r="H125">
        <v>3</v>
      </c>
      <c r="I125" t="s">
        <v>156</v>
      </c>
      <c r="J125" t="s">
        <v>157</v>
      </c>
      <c r="K125" t="s">
        <v>158</v>
      </c>
      <c r="L125">
        <v>1348</v>
      </c>
      <c r="N125">
        <v>1009</v>
      </c>
      <c r="O125" t="s">
        <v>534</v>
      </c>
      <c r="P125" t="s">
        <v>534</v>
      </c>
      <c r="Q125">
        <v>1000</v>
      </c>
      <c r="W125">
        <v>0</v>
      </c>
      <c r="X125">
        <v>359916866</v>
      </c>
      <c r="Y125">
        <f t="shared" si="49"/>
        <v>3.0000000000000001E-3</v>
      </c>
      <c r="AA125">
        <v>135809.66</v>
      </c>
      <c r="AB125">
        <v>0</v>
      </c>
      <c r="AC125">
        <v>0</v>
      </c>
      <c r="AD125">
        <v>0</v>
      </c>
      <c r="AE125">
        <v>105278.81</v>
      </c>
      <c r="AF125">
        <v>0</v>
      </c>
      <c r="AG125">
        <v>0</v>
      </c>
      <c r="AH125">
        <v>0</v>
      </c>
      <c r="AI125">
        <v>1.29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463</v>
      </c>
      <c r="AT125">
        <v>3.0000000000000001E-3</v>
      </c>
      <c r="AU125" t="s">
        <v>463</v>
      </c>
      <c r="AV125">
        <v>0</v>
      </c>
      <c r="AW125">
        <v>2</v>
      </c>
      <c r="AX125">
        <v>50574473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315.83643000000001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315.83643000000001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 ca="1">ROUND(Y125*Source!I73,7)</f>
        <v>3.0000000000000001E-3</v>
      </c>
      <c r="CY125">
        <f t="shared" si="53"/>
        <v>135809.66</v>
      </c>
      <c r="CZ125">
        <f t="shared" si="54"/>
        <v>105278.81</v>
      </c>
      <c r="DA125">
        <f t="shared" si="55"/>
        <v>1.29</v>
      </c>
      <c r="DB125">
        <f t="shared" si="50"/>
        <v>315.83999999999997</v>
      </c>
      <c r="DC125">
        <f t="shared" si="51"/>
        <v>0</v>
      </c>
      <c r="DD125" t="s">
        <v>463</v>
      </c>
      <c r="DE125" t="s">
        <v>463</v>
      </c>
      <c r="DF125">
        <f t="shared" si="57"/>
        <v>407.43</v>
      </c>
      <c r="DG125">
        <f t="shared" si="48"/>
        <v>0</v>
      </c>
      <c r="DH125">
        <f t="shared" si="42"/>
        <v>0</v>
      </c>
      <c r="DI125">
        <f t="shared" si="43"/>
        <v>0</v>
      </c>
      <c r="DJ125">
        <f t="shared" si="56"/>
        <v>407.43</v>
      </c>
      <c r="DK125">
        <v>0</v>
      </c>
      <c r="DL125" t="s">
        <v>463</v>
      </c>
      <c r="DM125">
        <v>0</v>
      </c>
      <c r="DN125" t="s">
        <v>463</v>
      </c>
      <c r="DO125">
        <v>0</v>
      </c>
    </row>
    <row r="126" spans="1:119">
      <c r="A126">
        <f ca="1">ROW(Source!A73)</f>
        <v>73</v>
      </c>
      <c r="B126">
        <v>50573937</v>
      </c>
      <c r="C126">
        <v>50574439</v>
      </c>
      <c r="D126">
        <v>38303739</v>
      </c>
      <c r="E126">
        <v>1</v>
      </c>
      <c r="F126">
        <v>1</v>
      </c>
      <c r="G126">
        <v>1</v>
      </c>
      <c r="H126">
        <v>3</v>
      </c>
      <c r="I126" t="s">
        <v>131</v>
      </c>
      <c r="J126" t="s">
        <v>132</v>
      </c>
      <c r="K126" t="s">
        <v>133</v>
      </c>
      <c r="L126">
        <v>1346</v>
      </c>
      <c r="N126">
        <v>1009</v>
      </c>
      <c r="O126" t="s">
        <v>526</v>
      </c>
      <c r="P126" t="s">
        <v>526</v>
      </c>
      <c r="Q126">
        <v>1</v>
      </c>
      <c r="W126">
        <v>0</v>
      </c>
      <c r="X126">
        <v>801841253</v>
      </c>
      <c r="Y126">
        <f t="shared" si="49"/>
        <v>4.7E-2</v>
      </c>
      <c r="AA126">
        <v>115.03</v>
      </c>
      <c r="AB126">
        <v>0</v>
      </c>
      <c r="AC126">
        <v>0</v>
      </c>
      <c r="AD126">
        <v>0</v>
      </c>
      <c r="AE126">
        <v>79.88</v>
      </c>
      <c r="AF126">
        <v>0</v>
      </c>
      <c r="AG126">
        <v>0</v>
      </c>
      <c r="AH126">
        <v>0</v>
      </c>
      <c r="AI126">
        <v>1.44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463</v>
      </c>
      <c r="AT126">
        <v>4.7E-2</v>
      </c>
      <c r="AU126" t="s">
        <v>463</v>
      </c>
      <c r="AV126">
        <v>0</v>
      </c>
      <c r="AW126">
        <v>2</v>
      </c>
      <c r="AX126">
        <v>50574474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3.7543599999999997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3.7543599999999997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 ca="1">ROUND(Y126*Source!I73,7)</f>
        <v>4.7E-2</v>
      </c>
      <c r="CY126">
        <f t="shared" si="53"/>
        <v>115.03</v>
      </c>
      <c r="CZ126">
        <f t="shared" si="54"/>
        <v>79.88</v>
      </c>
      <c r="DA126">
        <f t="shared" si="55"/>
        <v>1.44</v>
      </c>
      <c r="DB126">
        <f t="shared" si="50"/>
        <v>3.75</v>
      </c>
      <c r="DC126">
        <f t="shared" si="51"/>
        <v>0</v>
      </c>
      <c r="DD126" t="s">
        <v>463</v>
      </c>
      <c r="DE126" t="s">
        <v>463</v>
      </c>
      <c r="DF126">
        <f t="shared" si="57"/>
        <v>5.41</v>
      </c>
      <c r="DG126">
        <f t="shared" si="48"/>
        <v>0</v>
      </c>
      <c r="DH126">
        <f t="shared" si="42"/>
        <v>0</v>
      </c>
      <c r="DI126">
        <f t="shared" si="43"/>
        <v>0</v>
      </c>
      <c r="DJ126">
        <f t="shared" si="56"/>
        <v>5.41</v>
      </c>
      <c r="DK126">
        <v>0</v>
      </c>
      <c r="DL126" t="s">
        <v>463</v>
      </c>
      <c r="DM126">
        <v>0</v>
      </c>
      <c r="DN126" t="s">
        <v>463</v>
      </c>
      <c r="DO126">
        <v>0</v>
      </c>
    </row>
    <row r="127" spans="1:119">
      <c r="A127">
        <f ca="1">ROW(Source!A73)</f>
        <v>73</v>
      </c>
      <c r="B127">
        <v>50573937</v>
      </c>
      <c r="C127">
        <v>50574439</v>
      </c>
      <c r="D127">
        <v>38303812</v>
      </c>
      <c r="E127">
        <v>1</v>
      </c>
      <c r="F127">
        <v>1</v>
      </c>
      <c r="G127">
        <v>1</v>
      </c>
      <c r="H127">
        <v>3</v>
      </c>
      <c r="I127" t="s">
        <v>159</v>
      </c>
      <c r="J127" t="s">
        <v>160</v>
      </c>
      <c r="K127" t="s">
        <v>161</v>
      </c>
      <c r="L127">
        <v>1346</v>
      </c>
      <c r="N127">
        <v>1009</v>
      </c>
      <c r="O127" t="s">
        <v>526</v>
      </c>
      <c r="P127" t="s">
        <v>526</v>
      </c>
      <c r="Q127">
        <v>1</v>
      </c>
      <c r="W127">
        <v>0</v>
      </c>
      <c r="X127">
        <v>-479463760</v>
      </c>
      <c r="Y127">
        <f t="shared" si="49"/>
        <v>1.6E-2</v>
      </c>
      <c r="AA127">
        <v>188.93</v>
      </c>
      <c r="AB127">
        <v>0</v>
      </c>
      <c r="AC127">
        <v>0</v>
      </c>
      <c r="AD127">
        <v>0</v>
      </c>
      <c r="AE127">
        <v>157.44</v>
      </c>
      <c r="AF127">
        <v>0</v>
      </c>
      <c r="AG127">
        <v>0</v>
      </c>
      <c r="AH127">
        <v>0</v>
      </c>
      <c r="AI127">
        <v>1.2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0</v>
      </c>
      <c r="AQ127">
        <v>1</v>
      </c>
      <c r="AR127">
        <v>0</v>
      </c>
      <c r="AS127" t="s">
        <v>463</v>
      </c>
      <c r="AT127">
        <v>1.6E-2</v>
      </c>
      <c r="AU127" t="s">
        <v>463</v>
      </c>
      <c r="AV127">
        <v>0</v>
      </c>
      <c r="AW127">
        <v>2</v>
      </c>
      <c r="AX127">
        <v>50574475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2.5190399999999999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2.5190399999999999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 ca="1">ROUND(Y127*Source!I73,7)</f>
        <v>1.6E-2</v>
      </c>
      <c r="CY127">
        <f t="shared" si="53"/>
        <v>188.93</v>
      </c>
      <c r="CZ127">
        <f t="shared" si="54"/>
        <v>157.44</v>
      </c>
      <c r="DA127">
        <f t="shared" si="55"/>
        <v>1.2</v>
      </c>
      <c r="DB127">
        <f t="shared" si="50"/>
        <v>2.52</v>
      </c>
      <c r="DC127">
        <f t="shared" si="51"/>
        <v>0</v>
      </c>
      <c r="DD127" t="s">
        <v>463</v>
      </c>
      <c r="DE127" t="s">
        <v>463</v>
      </c>
      <c r="DF127">
        <f t="shared" si="57"/>
        <v>3.02</v>
      </c>
      <c r="DG127">
        <f t="shared" si="48"/>
        <v>0</v>
      </c>
      <c r="DH127">
        <f t="shared" si="42"/>
        <v>0</v>
      </c>
      <c r="DI127">
        <f t="shared" si="43"/>
        <v>0</v>
      </c>
      <c r="DJ127">
        <f t="shared" si="56"/>
        <v>3.02</v>
      </c>
      <c r="DK127">
        <v>0</v>
      </c>
      <c r="DL127" t="s">
        <v>463</v>
      </c>
      <c r="DM127">
        <v>0</v>
      </c>
      <c r="DN127" t="s">
        <v>463</v>
      </c>
      <c r="DO127">
        <v>0</v>
      </c>
    </row>
    <row r="128" spans="1:119">
      <c r="A128">
        <f ca="1">ROW(Source!A73)</f>
        <v>73</v>
      </c>
      <c r="B128">
        <v>50573937</v>
      </c>
      <c r="C128">
        <v>50574439</v>
      </c>
      <c r="D128">
        <v>38316289</v>
      </c>
      <c r="E128">
        <v>1</v>
      </c>
      <c r="F128">
        <v>1</v>
      </c>
      <c r="G128">
        <v>1</v>
      </c>
      <c r="H128">
        <v>3</v>
      </c>
      <c r="I128" t="s">
        <v>162</v>
      </c>
      <c r="J128" t="s">
        <v>163</v>
      </c>
      <c r="K128" t="s">
        <v>164</v>
      </c>
      <c r="L128">
        <v>1455</v>
      </c>
      <c r="N128">
        <v>1013</v>
      </c>
      <c r="O128" t="s">
        <v>579</v>
      </c>
      <c r="P128" t="s">
        <v>579</v>
      </c>
      <c r="Q128">
        <v>1</v>
      </c>
      <c r="W128">
        <v>0</v>
      </c>
      <c r="X128">
        <v>-1804620773</v>
      </c>
      <c r="Y128">
        <f t="shared" si="49"/>
        <v>0.1</v>
      </c>
      <c r="AA128">
        <v>1303.67</v>
      </c>
      <c r="AB128">
        <v>0</v>
      </c>
      <c r="AC128">
        <v>0</v>
      </c>
      <c r="AD128">
        <v>0</v>
      </c>
      <c r="AE128">
        <v>944.69</v>
      </c>
      <c r="AF128">
        <v>0</v>
      </c>
      <c r="AG128">
        <v>0</v>
      </c>
      <c r="AH128">
        <v>0</v>
      </c>
      <c r="AI128">
        <v>1.38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463</v>
      </c>
      <c r="AT128">
        <v>0.1</v>
      </c>
      <c r="AU128" t="s">
        <v>463</v>
      </c>
      <c r="AV128">
        <v>0</v>
      </c>
      <c r="AW128">
        <v>2</v>
      </c>
      <c r="AX128">
        <v>50574476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94.469000000000008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94.469000000000008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 ca="1">ROUND(Y128*Source!I73,7)</f>
        <v>0.1</v>
      </c>
      <c r="CY128">
        <f t="shared" si="53"/>
        <v>1303.67</v>
      </c>
      <c r="CZ128">
        <f t="shared" si="54"/>
        <v>944.69</v>
      </c>
      <c r="DA128">
        <f t="shared" si="55"/>
        <v>1.38</v>
      </c>
      <c r="DB128">
        <f t="shared" si="50"/>
        <v>94.47</v>
      </c>
      <c r="DC128">
        <f t="shared" si="51"/>
        <v>0</v>
      </c>
      <c r="DD128" t="s">
        <v>463</v>
      </c>
      <c r="DE128" t="s">
        <v>463</v>
      </c>
      <c r="DF128">
        <f t="shared" si="57"/>
        <v>130.37</v>
      </c>
      <c r="DG128">
        <f t="shared" si="48"/>
        <v>0</v>
      </c>
      <c r="DH128">
        <f t="shared" si="42"/>
        <v>0</v>
      </c>
      <c r="DI128">
        <f t="shared" si="43"/>
        <v>0</v>
      </c>
      <c r="DJ128">
        <f t="shared" si="56"/>
        <v>130.37</v>
      </c>
      <c r="DK128">
        <v>0</v>
      </c>
      <c r="DL128" t="s">
        <v>463</v>
      </c>
      <c r="DM128">
        <v>0</v>
      </c>
      <c r="DN128" t="s">
        <v>463</v>
      </c>
      <c r="DO128">
        <v>0</v>
      </c>
    </row>
    <row r="129" spans="1:119">
      <c r="A129">
        <f ca="1">ROW(Source!A73)</f>
        <v>73</v>
      </c>
      <c r="B129">
        <v>50573937</v>
      </c>
      <c r="C129">
        <v>50574439</v>
      </c>
      <c r="D129">
        <v>37924452</v>
      </c>
      <c r="E129">
        <v>110</v>
      </c>
      <c r="F129">
        <v>1</v>
      </c>
      <c r="G129">
        <v>1</v>
      </c>
      <c r="H129">
        <v>3</v>
      </c>
      <c r="I129" t="s">
        <v>587</v>
      </c>
      <c r="J129" t="s">
        <v>463</v>
      </c>
      <c r="K129" t="s">
        <v>588</v>
      </c>
      <c r="L129">
        <v>3277935</v>
      </c>
      <c r="N129">
        <v>1013</v>
      </c>
      <c r="O129" t="s">
        <v>589</v>
      </c>
      <c r="P129" t="s">
        <v>589</v>
      </c>
      <c r="Q129">
        <v>1</v>
      </c>
      <c r="W129">
        <v>0</v>
      </c>
      <c r="X129">
        <v>274903907</v>
      </c>
      <c r="Y129">
        <f t="shared" si="49"/>
        <v>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463</v>
      </c>
      <c r="AT129">
        <v>2</v>
      </c>
      <c r="AU129" t="s">
        <v>463</v>
      </c>
      <c r="AV129">
        <v>0</v>
      </c>
      <c r="AW129">
        <v>2</v>
      </c>
      <c r="AX129">
        <v>50574477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 ca="1">ROUND(Y129*Source!I73,7)</f>
        <v>2</v>
      </c>
      <c r="CY129">
        <f t="shared" si="53"/>
        <v>0</v>
      </c>
      <c r="CZ129">
        <f t="shared" si="54"/>
        <v>0</v>
      </c>
      <c r="DA129">
        <f t="shared" si="55"/>
        <v>1</v>
      </c>
      <c r="DB129">
        <f t="shared" si="50"/>
        <v>0</v>
      </c>
      <c r="DC129">
        <f t="shared" si="51"/>
        <v>0</v>
      </c>
      <c r="DD129" t="s">
        <v>463</v>
      </c>
      <c r="DE129" t="s">
        <v>463</v>
      </c>
      <c r="DF129">
        <f t="shared" ref="DF129:DF136" si="58">ROUND(ROUND(AE129,2)*CX129,2)</f>
        <v>0</v>
      </c>
      <c r="DG129">
        <f t="shared" si="48"/>
        <v>0</v>
      </c>
      <c r="DH129">
        <f t="shared" ref="DH129:DH160" si="59">ROUND(ROUND(AG129,2)*CX129,2)</f>
        <v>0</v>
      </c>
      <c r="DI129">
        <f t="shared" ref="DI129:DI160" si="60">ROUND(ROUND(AH129,2)*CX129,2)</f>
        <v>0</v>
      </c>
      <c r="DJ129">
        <f t="shared" si="56"/>
        <v>0</v>
      </c>
      <c r="DK129">
        <v>0</v>
      </c>
      <c r="DL129" t="s">
        <v>463</v>
      </c>
      <c r="DM129">
        <v>0</v>
      </c>
      <c r="DN129" t="s">
        <v>463</v>
      </c>
      <c r="DO129">
        <v>0</v>
      </c>
    </row>
    <row r="130" spans="1:119">
      <c r="A130">
        <f ca="1">ROW(Source!A75)</f>
        <v>75</v>
      </c>
      <c r="B130">
        <v>50573937</v>
      </c>
      <c r="C130">
        <v>50574479</v>
      </c>
      <c r="D130">
        <v>37917827</v>
      </c>
      <c r="E130">
        <v>110</v>
      </c>
      <c r="F130">
        <v>1</v>
      </c>
      <c r="G130">
        <v>1</v>
      </c>
      <c r="H130">
        <v>1</v>
      </c>
      <c r="I130" t="s">
        <v>134</v>
      </c>
      <c r="J130" t="s">
        <v>463</v>
      </c>
      <c r="K130" t="s">
        <v>135</v>
      </c>
      <c r="L130">
        <v>1191</v>
      </c>
      <c r="N130">
        <v>1013</v>
      </c>
      <c r="O130" t="s">
        <v>45</v>
      </c>
      <c r="P130" t="s">
        <v>45</v>
      </c>
      <c r="Q130">
        <v>1</v>
      </c>
      <c r="W130">
        <v>0</v>
      </c>
      <c r="X130">
        <v>-1936699058</v>
      </c>
      <c r="Y130">
        <f t="shared" ref="Y130:Y136" si="61">(AT130*ROUND((0.2+1),7))</f>
        <v>2.472</v>
      </c>
      <c r="AA130">
        <v>0</v>
      </c>
      <c r="AB130">
        <v>0</v>
      </c>
      <c r="AC130">
        <v>0</v>
      </c>
      <c r="AD130">
        <v>555.79999999999995</v>
      </c>
      <c r="AE130">
        <v>0</v>
      </c>
      <c r="AF130">
        <v>0</v>
      </c>
      <c r="AG130">
        <v>0</v>
      </c>
      <c r="AH130">
        <v>555.79999999999995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463</v>
      </c>
      <c r="AT130">
        <v>2.06</v>
      </c>
      <c r="AU130" t="s">
        <v>505</v>
      </c>
      <c r="AV130">
        <v>1</v>
      </c>
      <c r="AW130">
        <v>2</v>
      </c>
      <c r="AX130">
        <v>50574491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1144.9479999999999</v>
      </c>
      <c r="BN130">
        <v>2.06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1373.9376</v>
      </c>
      <c r="BU130">
        <v>2.472</v>
      </c>
      <c r="BV130">
        <v>0</v>
      </c>
      <c r="BW130">
        <v>1</v>
      </c>
      <c r="CU130">
        <f ca="1">ROUND(AT130*Source!I75*AH130*AL130,2)</f>
        <v>0</v>
      </c>
      <c r="CV130">
        <f ca="1">ROUND(Y130*Source!I75,7)</f>
        <v>0</v>
      </c>
      <c r="CW130">
        <v>0</v>
      </c>
      <c r="CX130">
        <f ca="1">ROUND(Y130*Source!I75,7)</f>
        <v>0</v>
      </c>
      <c r="CY130">
        <f>AD130</f>
        <v>555.79999999999995</v>
      </c>
      <c r="CZ130">
        <f>AH130</f>
        <v>555.79999999999995</v>
      </c>
      <c r="DA130">
        <f>AL130</f>
        <v>1</v>
      </c>
      <c r="DB130">
        <f t="shared" ref="DB130:DB136" si="62">ROUND((ROUND(AT130*CZ130,2)*ROUND((0.2+1),7)),6)</f>
        <v>1373.94</v>
      </c>
      <c r="DC130">
        <f t="shared" ref="DC130:DC136" si="63">ROUND((ROUND(AT130*AG130,2)*ROUND((0.2+1),7)),6)</f>
        <v>0</v>
      </c>
      <c r="DD130" t="s">
        <v>463</v>
      </c>
      <c r="DE130" t="s">
        <v>463</v>
      </c>
      <c r="DF130">
        <f t="shared" si="58"/>
        <v>0</v>
      </c>
      <c r="DG130">
        <f t="shared" si="48"/>
        <v>0</v>
      </c>
      <c r="DH130">
        <f t="shared" si="59"/>
        <v>0</v>
      </c>
      <c r="DI130">
        <f t="shared" si="60"/>
        <v>0</v>
      </c>
      <c r="DJ130">
        <f>DI130</f>
        <v>0</v>
      </c>
      <c r="DK130">
        <v>1</v>
      </c>
      <c r="DL130" t="s">
        <v>463</v>
      </c>
      <c r="DM130">
        <v>0</v>
      </c>
      <c r="DN130" t="s">
        <v>463</v>
      </c>
      <c r="DO130">
        <v>0</v>
      </c>
    </row>
    <row r="131" spans="1:119">
      <c r="A131">
        <f ca="1">ROW(Source!A75)</f>
        <v>75</v>
      </c>
      <c r="B131">
        <v>50573937</v>
      </c>
      <c r="C131">
        <v>50574479</v>
      </c>
      <c r="D131">
        <v>37918063</v>
      </c>
      <c r="E131">
        <v>110</v>
      </c>
      <c r="F131">
        <v>1</v>
      </c>
      <c r="G131">
        <v>1</v>
      </c>
      <c r="H131">
        <v>1</v>
      </c>
      <c r="I131" t="s">
        <v>48</v>
      </c>
      <c r="J131" t="s">
        <v>463</v>
      </c>
      <c r="K131" t="s">
        <v>49</v>
      </c>
      <c r="L131">
        <v>1191</v>
      </c>
      <c r="N131">
        <v>1013</v>
      </c>
      <c r="O131" t="s">
        <v>45</v>
      </c>
      <c r="P131" t="s">
        <v>45</v>
      </c>
      <c r="Q131">
        <v>1</v>
      </c>
      <c r="W131">
        <v>0</v>
      </c>
      <c r="X131">
        <v>-1417349443</v>
      </c>
      <c r="Y131">
        <f t="shared" si="61"/>
        <v>0.372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463</v>
      </c>
      <c r="AT131">
        <v>0.31</v>
      </c>
      <c r="AU131" t="s">
        <v>505</v>
      </c>
      <c r="AV131">
        <v>2</v>
      </c>
      <c r="AW131">
        <v>2</v>
      </c>
      <c r="AX131">
        <v>50574492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 ca="1">ROUND(Y131*Source!I75,7)</f>
        <v>0</v>
      </c>
      <c r="CY131">
        <f>AD131</f>
        <v>0</v>
      </c>
      <c r="CZ131">
        <f>AH131</f>
        <v>0</v>
      </c>
      <c r="DA131">
        <f>AL131</f>
        <v>1</v>
      </c>
      <c r="DB131">
        <f t="shared" si="62"/>
        <v>0</v>
      </c>
      <c r="DC131">
        <f t="shared" si="63"/>
        <v>0</v>
      </c>
      <c r="DD131" t="s">
        <v>463</v>
      </c>
      <c r="DE131" t="s">
        <v>463</v>
      </c>
      <c r="DF131">
        <f t="shared" si="58"/>
        <v>0</v>
      </c>
      <c r="DG131">
        <f t="shared" si="48"/>
        <v>0</v>
      </c>
      <c r="DH131">
        <f t="shared" si="59"/>
        <v>0</v>
      </c>
      <c r="DI131">
        <f t="shared" si="60"/>
        <v>0</v>
      </c>
      <c r="DJ131">
        <f>DI131</f>
        <v>0</v>
      </c>
      <c r="DK131">
        <v>0</v>
      </c>
      <c r="DL131" t="s">
        <v>463</v>
      </c>
      <c r="DM131">
        <v>0</v>
      </c>
      <c r="DN131" t="s">
        <v>463</v>
      </c>
      <c r="DO131">
        <v>0</v>
      </c>
    </row>
    <row r="132" spans="1:119">
      <c r="A132">
        <f ca="1">ROW(Source!A75)</f>
        <v>75</v>
      </c>
      <c r="B132">
        <v>50573937</v>
      </c>
      <c r="C132">
        <v>50574479</v>
      </c>
      <c r="D132">
        <v>38146673</v>
      </c>
      <c r="E132">
        <v>1</v>
      </c>
      <c r="F132">
        <v>1</v>
      </c>
      <c r="G132">
        <v>1</v>
      </c>
      <c r="H132">
        <v>2</v>
      </c>
      <c r="I132" t="s">
        <v>165</v>
      </c>
      <c r="J132" t="s">
        <v>166</v>
      </c>
      <c r="K132" t="s">
        <v>167</v>
      </c>
      <c r="L132">
        <v>1368</v>
      </c>
      <c r="N132">
        <v>1011</v>
      </c>
      <c r="O132" t="s">
        <v>53</v>
      </c>
      <c r="P132" t="s">
        <v>53</v>
      </c>
      <c r="Q132">
        <v>1</v>
      </c>
      <c r="W132">
        <v>0</v>
      </c>
      <c r="X132">
        <v>42930084</v>
      </c>
      <c r="Y132">
        <f t="shared" si="61"/>
        <v>0.22799999999999998</v>
      </c>
      <c r="AA132">
        <v>0</v>
      </c>
      <c r="AB132">
        <v>29.69</v>
      </c>
      <c r="AC132">
        <v>0</v>
      </c>
      <c r="AD132">
        <v>0</v>
      </c>
      <c r="AE132">
        <v>0</v>
      </c>
      <c r="AF132">
        <v>21.06</v>
      </c>
      <c r="AG132">
        <v>0</v>
      </c>
      <c r="AH132">
        <v>0</v>
      </c>
      <c r="AI132">
        <v>1</v>
      </c>
      <c r="AJ132">
        <v>1.41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463</v>
      </c>
      <c r="AT132">
        <v>0.19</v>
      </c>
      <c r="AU132" t="s">
        <v>505</v>
      </c>
      <c r="AV132">
        <v>1</v>
      </c>
      <c r="AW132">
        <v>2</v>
      </c>
      <c r="AX132">
        <v>50574493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4.0013999999999994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4.8016799999999993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 ca="1">ROUND(Y132*Source!I75*DO132,7)</f>
        <v>0</v>
      </c>
      <c r="CX132">
        <f ca="1">ROUND(Y132*Source!I75,7)</f>
        <v>0</v>
      </c>
      <c r="CY132">
        <f>AB132</f>
        <v>29.69</v>
      </c>
      <c r="CZ132">
        <f>AF132</f>
        <v>21.06</v>
      </c>
      <c r="DA132">
        <f>AJ132</f>
        <v>1.41</v>
      </c>
      <c r="DB132">
        <f t="shared" si="62"/>
        <v>4.8</v>
      </c>
      <c r="DC132">
        <f t="shared" si="63"/>
        <v>0</v>
      </c>
      <c r="DD132" t="s">
        <v>463</v>
      </c>
      <c r="DE132" t="s">
        <v>463</v>
      </c>
      <c r="DF132">
        <f t="shared" si="58"/>
        <v>0</v>
      </c>
      <c r="DG132">
        <f>ROUND(ROUND(AF132*AJ132,2)*CX132,2)</f>
        <v>0</v>
      </c>
      <c r="DH132">
        <f t="shared" si="59"/>
        <v>0</v>
      </c>
      <c r="DI132">
        <f t="shared" si="60"/>
        <v>0</v>
      </c>
      <c r="DJ132">
        <f>DG132+DH132</f>
        <v>0</v>
      </c>
      <c r="DK132">
        <v>0</v>
      </c>
      <c r="DL132" t="s">
        <v>463</v>
      </c>
      <c r="DM132">
        <v>0</v>
      </c>
      <c r="DN132" t="s">
        <v>463</v>
      </c>
      <c r="DO132">
        <v>0</v>
      </c>
    </row>
    <row r="133" spans="1:119">
      <c r="A133">
        <f ca="1">ROW(Source!A75)</f>
        <v>75</v>
      </c>
      <c r="B133">
        <v>50573937</v>
      </c>
      <c r="C133">
        <v>50574479</v>
      </c>
      <c r="D133">
        <v>38146860</v>
      </c>
      <c r="E133">
        <v>1</v>
      </c>
      <c r="F133">
        <v>1</v>
      </c>
      <c r="G133">
        <v>1</v>
      </c>
      <c r="H133">
        <v>2</v>
      </c>
      <c r="I133" t="s">
        <v>50</v>
      </c>
      <c r="J133" t="s">
        <v>51</v>
      </c>
      <c r="K133" t="s">
        <v>52</v>
      </c>
      <c r="L133">
        <v>1368</v>
      </c>
      <c r="N133">
        <v>1011</v>
      </c>
      <c r="O133" t="s">
        <v>53</v>
      </c>
      <c r="P133" t="s">
        <v>53</v>
      </c>
      <c r="Q133">
        <v>1</v>
      </c>
      <c r="W133">
        <v>0</v>
      </c>
      <c r="X133">
        <v>-1112845829</v>
      </c>
      <c r="Y133">
        <f t="shared" si="61"/>
        <v>7.1999999999999995E-2</v>
      </c>
      <c r="AA133">
        <v>0</v>
      </c>
      <c r="AB133">
        <v>1626.29</v>
      </c>
      <c r="AC133">
        <v>724.95</v>
      </c>
      <c r="AD133">
        <v>0</v>
      </c>
      <c r="AE133">
        <v>0</v>
      </c>
      <c r="AF133">
        <v>1626.29</v>
      </c>
      <c r="AG133">
        <v>724.95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463</v>
      </c>
      <c r="AT133">
        <v>0.06</v>
      </c>
      <c r="AU133" t="s">
        <v>505</v>
      </c>
      <c r="AV133">
        <v>1</v>
      </c>
      <c r="AW133">
        <v>2</v>
      </c>
      <c r="AX133">
        <v>50574494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97.577399999999997</v>
      </c>
      <c r="BL133">
        <v>43.497</v>
      </c>
      <c r="BM133">
        <v>0</v>
      </c>
      <c r="BN133">
        <v>0</v>
      </c>
      <c r="BO133">
        <v>0.06</v>
      </c>
      <c r="BP133">
        <v>1</v>
      </c>
      <c r="BQ133">
        <v>0</v>
      </c>
      <c r="BR133">
        <v>117.09287999999999</v>
      </c>
      <c r="BS133">
        <v>52.196399999999997</v>
      </c>
      <c r="BT133">
        <v>0</v>
      </c>
      <c r="BU133">
        <v>0</v>
      </c>
      <c r="BV133">
        <v>7.1999999999999995E-2</v>
      </c>
      <c r="BW133">
        <v>1</v>
      </c>
      <c r="CV133">
        <v>0</v>
      </c>
      <c r="CW133">
        <f ca="1">ROUND(Y133*Source!I75*DO133,7)</f>
        <v>0</v>
      </c>
      <c r="CX133">
        <f ca="1">ROUND(Y133*Source!I75,7)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 t="shared" si="62"/>
        <v>117.096</v>
      </c>
      <c r="DC133">
        <f t="shared" si="63"/>
        <v>52.2</v>
      </c>
      <c r="DD133" t="s">
        <v>463</v>
      </c>
      <c r="DE133" t="s">
        <v>463</v>
      </c>
      <c r="DF133">
        <f t="shared" si="58"/>
        <v>0</v>
      </c>
      <c r="DG133">
        <f t="shared" ref="DG133:DG162" si="64">ROUND(ROUND(AF133,2)*CX133,2)</f>
        <v>0</v>
      </c>
      <c r="DH133">
        <f t="shared" si="59"/>
        <v>0</v>
      </c>
      <c r="DI133">
        <f t="shared" si="60"/>
        <v>0</v>
      </c>
      <c r="DJ133">
        <f>DG133+DH133</f>
        <v>0</v>
      </c>
      <c r="DK133">
        <v>1</v>
      </c>
      <c r="DL133" t="s">
        <v>54</v>
      </c>
      <c r="DM133">
        <v>6</v>
      </c>
      <c r="DN133" t="s">
        <v>45</v>
      </c>
      <c r="DO133">
        <v>1</v>
      </c>
    </row>
    <row r="134" spans="1:119">
      <c r="A134">
        <f ca="1">ROW(Source!A75)</f>
        <v>75</v>
      </c>
      <c r="B134">
        <v>50573937</v>
      </c>
      <c r="C134">
        <v>50574479</v>
      </c>
      <c r="D134">
        <v>38148236</v>
      </c>
      <c r="E134">
        <v>1</v>
      </c>
      <c r="F134">
        <v>1</v>
      </c>
      <c r="G134">
        <v>1</v>
      </c>
      <c r="H134">
        <v>2</v>
      </c>
      <c r="I134" t="s">
        <v>68</v>
      </c>
      <c r="J134" t="s">
        <v>69</v>
      </c>
      <c r="K134" t="s">
        <v>70</v>
      </c>
      <c r="L134">
        <v>1368</v>
      </c>
      <c r="N134">
        <v>1011</v>
      </c>
      <c r="O134" t="s">
        <v>53</v>
      </c>
      <c r="P134" t="s">
        <v>53</v>
      </c>
      <c r="Q134">
        <v>1</v>
      </c>
      <c r="W134">
        <v>0</v>
      </c>
      <c r="X134">
        <v>-1006353707</v>
      </c>
      <c r="Y134">
        <f t="shared" si="61"/>
        <v>7.1999999999999995E-2</v>
      </c>
      <c r="AA134">
        <v>0</v>
      </c>
      <c r="AB134">
        <v>641.70000000000005</v>
      </c>
      <c r="AC134">
        <v>539.69000000000005</v>
      </c>
      <c r="AD134">
        <v>0</v>
      </c>
      <c r="AE134">
        <v>0</v>
      </c>
      <c r="AF134">
        <v>641.70000000000005</v>
      </c>
      <c r="AG134">
        <v>539.69000000000005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463</v>
      </c>
      <c r="AT134">
        <v>0.06</v>
      </c>
      <c r="AU134" t="s">
        <v>505</v>
      </c>
      <c r="AV134">
        <v>1</v>
      </c>
      <c r="AW134">
        <v>2</v>
      </c>
      <c r="AX134">
        <v>50574495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38.502000000000002</v>
      </c>
      <c r="BL134">
        <v>32.381399999999999</v>
      </c>
      <c r="BM134">
        <v>0</v>
      </c>
      <c r="BN134">
        <v>0</v>
      </c>
      <c r="BO134">
        <v>0.06</v>
      </c>
      <c r="BP134">
        <v>1</v>
      </c>
      <c r="BQ134">
        <v>0</v>
      </c>
      <c r="BR134">
        <v>46.202399999999997</v>
      </c>
      <c r="BS134">
        <v>38.857680000000002</v>
      </c>
      <c r="BT134">
        <v>0</v>
      </c>
      <c r="BU134">
        <v>0</v>
      </c>
      <c r="BV134">
        <v>7.1999999999999995E-2</v>
      </c>
      <c r="BW134">
        <v>1</v>
      </c>
      <c r="CV134">
        <v>0</v>
      </c>
      <c r="CW134">
        <f ca="1">ROUND(Y134*Source!I75*DO134,7)</f>
        <v>0</v>
      </c>
      <c r="CX134">
        <f ca="1">ROUND(Y134*Source!I75,7)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 t="shared" si="62"/>
        <v>46.2</v>
      </c>
      <c r="DC134">
        <f t="shared" si="63"/>
        <v>38.856000000000002</v>
      </c>
      <c r="DD134" t="s">
        <v>463</v>
      </c>
      <c r="DE134" t="s">
        <v>463</v>
      </c>
      <c r="DF134">
        <f t="shared" si="58"/>
        <v>0</v>
      </c>
      <c r="DG134">
        <f t="shared" si="64"/>
        <v>0</v>
      </c>
      <c r="DH134">
        <f t="shared" si="59"/>
        <v>0</v>
      </c>
      <c r="DI134">
        <f t="shared" si="60"/>
        <v>0</v>
      </c>
      <c r="DJ134">
        <f>DG134+DH134</f>
        <v>0</v>
      </c>
      <c r="DK134">
        <v>1</v>
      </c>
      <c r="DL134" t="s">
        <v>61</v>
      </c>
      <c r="DM134">
        <v>4</v>
      </c>
      <c r="DN134" t="s">
        <v>45</v>
      </c>
      <c r="DO134">
        <v>1</v>
      </c>
    </row>
    <row r="135" spans="1:119">
      <c r="A135">
        <f ca="1">ROW(Source!A75)</f>
        <v>75</v>
      </c>
      <c r="B135">
        <v>50573937</v>
      </c>
      <c r="C135">
        <v>50574479</v>
      </c>
      <c r="D135">
        <v>38148570</v>
      </c>
      <c r="E135">
        <v>1</v>
      </c>
      <c r="F135">
        <v>1</v>
      </c>
      <c r="G135">
        <v>1</v>
      </c>
      <c r="H135">
        <v>2</v>
      </c>
      <c r="I135" t="s">
        <v>106</v>
      </c>
      <c r="J135" t="s">
        <v>107</v>
      </c>
      <c r="K135" t="s">
        <v>108</v>
      </c>
      <c r="L135">
        <v>1368</v>
      </c>
      <c r="N135">
        <v>1011</v>
      </c>
      <c r="O135" t="s">
        <v>53</v>
      </c>
      <c r="P135" t="s">
        <v>53</v>
      </c>
      <c r="Q135">
        <v>1</v>
      </c>
      <c r="W135">
        <v>0</v>
      </c>
      <c r="X135">
        <v>-103238006</v>
      </c>
      <c r="Y135">
        <f t="shared" si="61"/>
        <v>0.73199999999999998</v>
      </c>
      <c r="AA135">
        <v>0</v>
      </c>
      <c r="AB135">
        <v>34.61</v>
      </c>
      <c r="AC135">
        <v>0</v>
      </c>
      <c r="AD135">
        <v>0</v>
      </c>
      <c r="AE135">
        <v>0</v>
      </c>
      <c r="AF135">
        <v>34.61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463</v>
      </c>
      <c r="AT135">
        <v>0.61</v>
      </c>
      <c r="AU135" t="s">
        <v>505</v>
      </c>
      <c r="AV135">
        <v>1</v>
      </c>
      <c r="AW135">
        <v>2</v>
      </c>
      <c r="AX135">
        <v>50574496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21.112099999999998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25.334519999999998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f ca="1">ROUND(Y135*Source!I75*DO135,7)</f>
        <v>0</v>
      </c>
      <c r="CX135">
        <f ca="1">ROUND(Y135*Source!I75,7)</f>
        <v>0</v>
      </c>
      <c r="CY135">
        <f>AB135</f>
        <v>34.61</v>
      </c>
      <c r="CZ135">
        <f>AF135</f>
        <v>34.61</v>
      </c>
      <c r="DA135">
        <f>AJ135</f>
        <v>1</v>
      </c>
      <c r="DB135">
        <f t="shared" si="62"/>
        <v>25.332000000000001</v>
      </c>
      <c r="DC135">
        <f t="shared" si="63"/>
        <v>0</v>
      </c>
      <c r="DD135" t="s">
        <v>463</v>
      </c>
      <c r="DE135" t="s">
        <v>463</v>
      </c>
      <c r="DF135">
        <f t="shared" si="58"/>
        <v>0</v>
      </c>
      <c r="DG135">
        <f t="shared" si="64"/>
        <v>0</v>
      </c>
      <c r="DH135">
        <f t="shared" si="59"/>
        <v>0</v>
      </c>
      <c r="DI135">
        <f t="shared" si="60"/>
        <v>0</v>
      </c>
      <c r="DJ135">
        <f>DG135+DH135</f>
        <v>0</v>
      </c>
      <c r="DK135">
        <v>1</v>
      </c>
      <c r="DL135" t="s">
        <v>463</v>
      </c>
      <c r="DM135">
        <v>0</v>
      </c>
      <c r="DN135" t="s">
        <v>463</v>
      </c>
      <c r="DO135">
        <v>0</v>
      </c>
    </row>
    <row r="136" spans="1:119">
      <c r="A136">
        <f ca="1">ROW(Source!A75)</f>
        <v>75</v>
      </c>
      <c r="B136">
        <v>50573937</v>
      </c>
      <c r="C136">
        <v>50574479</v>
      </c>
      <c r="D136">
        <v>38148589</v>
      </c>
      <c r="E136">
        <v>1</v>
      </c>
      <c r="F136">
        <v>1</v>
      </c>
      <c r="G136">
        <v>1</v>
      </c>
      <c r="H136">
        <v>2</v>
      </c>
      <c r="I136" t="s">
        <v>168</v>
      </c>
      <c r="J136" t="s">
        <v>169</v>
      </c>
      <c r="K136" t="s">
        <v>170</v>
      </c>
      <c r="L136">
        <v>1368</v>
      </c>
      <c r="N136">
        <v>1011</v>
      </c>
      <c r="O136" t="s">
        <v>53</v>
      </c>
      <c r="P136" t="s">
        <v>53</v>
      </c>
      <c r="Q136">
        <v>1</v>
      </c>
      <c r="W136">
        <v>0</v>
      </c>
      <c r="X136">
        <v>1926231813</v>
      </c>
      <c r="Y136">
        <f t="shared" si="61"/>
        <v>0.22799999999999998</v>
      </c>
      <c r="AA136">
        <v>0</v>
      </c>
      <c r="AB136">
        <v>399.44</v>
      </c>
      <c r="AC136">
        <v>539.69000000000005</v>
      </c>
      <c r="AD136">
        <v>0</v>
      </c>
      <c r="AE136">
        <v>0</v>
      </c>
      <c r="AF136">
        <v>399.44</v>
      </c>
      <c r="AG136">
        <v>539.69000000000005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463</v>
      </c>
      <c r="AT136">
        <v>0.19</v>
      </c>
      <c r="AU136" t="s">
        <v>505</v>
      </c>
      <c r="AV136">
        <v>1</v>
      </c>
      <c r="AW136">
        <v>2</v>
      </c>
      <c r="AX136">
        <v>50574497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75.893600000000006</v>
      </c>
      <c r="BL136">
        <v>102.54110000000001</v>
      </c>
      <c r="BM136">
        <v>0</v>
      </c>
      <c r="BN136">
        <v>0</v>
      </c>
      <c r="BO136">
        <v>0.19</v>
      </c>
      <c r="BP136">
        <v>1</v>
      </c>
      <c r="BQ136">
        <v>0</v>
      </c>
      <c r="BR136">
        <v>91.072319999999991</v>
      </c>
      <c r="BS136">
        <v>123.04932000000001</v>
      </c>
      <c r="BT136">
        <v>0</v>
      </c>
      <c r="BU136">
        <v>0</v>
      </c>
      <c r="BV136">
        <v>0.22799999999999998</v>
      </c>
      <c r="BW136">
        <v>1</v>
      </c>
      <c r="CV136">
        <v>0</v>
      </c>
      <c r="CW136">
        <f ca="1">ROUND(Y136*Source!I75*DO136,7)</f>
        <v>0</v>
      </c>
      <c r="CX136">
        <f ca="1">ROUND(Y136*Source!I75,7)</f>
        <v>0</v>
      </c>
      <c r="CY136">
        <f>AB136</f>
        <v>399.44</v>
      </c>
      <c r="CZ136">
        <f>AF136</f>
        <v>399.44</v>
      </c>
      <c r="DA136">
        <f>AJ136</f>
        <v>1</v>
      </c>
      <c r="DB136">
        <f t="shared" si="62"/>
        <v>91.067999999999998</v>
      </c>
      <c r="DC136">
        <f t="shared" si="63"/>
        <v>123.048</v>
      </c>
      <c r="DD136" t="s">
        <v>463</v>
      </c>
      <c r="DE136" t="s">
        <v>463</v>
      </c>
      <c r="DF136">
        <f t="shared" si="58"/>
        <v>0</v>
      </c>
      <c r="DG136">
        <f t="shared" si="64"/>
        <v>0</v>
      </c>
      <c r="DH136">
        <f t="shared" si="59"/>
        <v>0</v>
      </c>
      <c r="DI136">
        <f t="shared" si="60"/>
        <v>0</v>
      </c>
      <c r="DJ136">
        <f>DG136+DH136</f>
        <v>0</v>
      </c>
      <c r="DK136">
        <v>1</v>
      </c>
      <c r="DL136" t="s">
        <v>61</v>
      </c>
      <c r="DM136">
        <v>4</v>
      </c>
      <c r="DN136" t="s">
        <v>45</v>
      </c>
      <c r="DO136">
        <v>1</v>
      </c>
    </row>
    <row r="137" spans="1:119">
      <c r="A137">
        <f ca="1">ROW(Source!A75)</f>
        <v>75</v>
      </c>
      <c r="B137">
        <v>50573937</v>
      </c>
      <c r="C137">
        <v>50574479</v>
      </c>
      <c r="D137">
        <v>38272287</v>
      </c>
      <c r="E137">
        <v>1</v>
      </c>
      <c r="F137">
        <v>1</v>
      </c>
      <c r="G137">
        <v>1</v>
      </c>
      <c r="H137">
        <v>3</v>
      </c>
      <c r="I137" t="s">
        <v>109</v>
      </c>
      <c r="J137" t="s">
        <v>110</v>
      </c>
      <c r="K137" t="s">
        <v>111</v>
      </c>
      <c r="L137">
        <v>1346</v>
      </c>
      <c r="N137">
        <v>1009</v>
      </c>
      <c r="O137" t="s">
        <v>526</v>
      </c>
      <c r="P137" t="s">
        <v>526</v>
      </c>
      <c r="Q137">
        <v>1</v>
      </c>
      <c r="W137">
        <v>0</v>
      </c>
      <c r="X137">
        <v>2089451437</v>
      </c>
      <c r="Y137">
        <f>AT137</f>
        <v>0.1</v>
      </c>
      <c r="AA137">
        <v>121.39</v>
      </c>
      <c r="AB137">
        <v>0</v>
      </c>
      <c r="AC137">
        <v>0</v>
      </c>
      <c r="AD137">
        <v>0</v>
      </c>
      <c r="AE137">
        <v>155.63</v>
      </c>
      <c r="AF137">
        <v>0</v>
      </c>
      <c r="AG137">
        <v>0</v>
      </c>
      <c r="AH137">
        <v>0</v>
      </c>
      <c r="AI137">
        <v>0.78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463</v>
      </c>
      <c r="AT137">
        <v>0.1</v>
      </c>
      <c r="AU137" t="s">
        <v>463</v>
      </c>
      <c r="AV137">
        <v>0</v>
      </c>
      <c r="AW137">
        <v>2</v>
      </c>
      <c r="AX137">
        <v>50574498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15.563000000000001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15.563000000000001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 ca="1">ROUND(Y137*Source!I75,7)</f>
        <v>0</v>
      </c>
      <c r="CY137">
        <f>AA137</f>
        <v>121.39</v>
      </c>
      <c r="CZ137">
        <f>AE137</f>
        <v>155.63</v>
      </c>
      <c r="DA137">
        <f>AI137</f>
        <v>0.78</v>
      </c>
      <c r="DB137">
        <f>ROUND(ROUND(AT137*CZ137,2),6)</f>
        <v>15.56</v>
      </c>
      <c r="DC137">
        <f>ROUND(ROUND(AT137*AG137,2),6)</f>
        <v>0</v>
      </c>
      <c r="DD137" t="s">
        <v>463</v>
      </c>
      <c r="DE137" t="s">
        <v>463</v>
      </c>
      <c r="DF137">
        <f>ROUND(ROUND(AE137*AI137,2)*CX137,2)</f>
        <v>0</v>
      </c>
      <c r="DG137">
        <f t="shared" si="64"/>
        <v>0</v>
      </c>
      <c r="DH137">
        <f t="shared" si="59"/>
        <v>0</v>
      </c>
      <c r="DI137">
        <f t="shared" si="60"/>
        <v>0</v>
      </c>
      <c r="DJ137">
        <f>DF137</f>
        <v>0</v>
      </c>
      <c r="DK137">
        <v>0</v>
      </c>
      <c r="DL137" t="s">
        <v>463</v>
      </c>
      <c r="DM137">
        <v>0</v>
      </c>
      <c r="DN137" t="s">
        <v>463</v>
      </c>
      <c r="DO137">
        <v>0</v>
      </c>
    </row>
    <row r="138" spans="1:119">
      <c r="A138">
        <f ca="1">ROW(Source!A75)</f>
        <v>75</v>
      </c>
      <c r="B138">
        <v>50573937</v>
      </c>
      <c r="C138">
        <v>50574479</v>
      </c>
      <c r="D138">
        <v>38273415</v>
      </c>
      <c r="E138">
        <v>1</v>
      </c>
      <c r="F138">
        <v>1</v>
      </c>
      <c r="G138">
        <v>1</v>
      </c>
      <c r="H138">
        <v>3</v>
      </c>
      <c r="I138" t="s">
        <v>524</v>
      </c>
      <c r="J138" t="s">
        <v>527</v>
      </c>
      <c r="K138" t="s">
        <v>525</v>
      </c>
      <c r="L138">
        <v>1346</v>
      </c>
      <c r="N138">
        <v>1009</v>
      </c>
      <c r="O138" t="s">
        <v>526</v>
      </c>
      <c r="P138" t="s">
        <v>526</v>
      </c>
      <c r="Q138">
        <v>1</v>
      </c>
      <c r="W138">
        <v>0</v>
      </c>
      <c r="X138">
        <v>912181421</v>
      </c>
      <c r="Y138">
        <f>AT138</f>
        <v>0.1</v>
      </c>
      <c r="AA138">
        <v>188.92</v>
      </c>
      <c r="AB138">
        <v>0</v>
      </c>
      <c r="AC138">
        <v>0</v>
      </c>
      <c r="AD138">
        <v>0</v>
      </c>
      <c r="AE138">
        <v>174.93</v>
      </c>
      <c r="AF138">
        <v>0</v>
      </c>
      <c r="AG138">
        <v>0</v>
      </c>
      <c r="AH138">
        <v>0</v>
      </c>
      <c r="AI138">
        <v>1.08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463</v>
      </c>
      <c r="AT138">
        <v>0.1</v>
      </c>
      <c r="AU138" t="s">
        <v>463</v>
      </c>
      <c r="AV138">
        <v>0</v>
      </c>
      <c r="AW138">
        <v>2</v>
      </c>
      <c r="AX138">
        <v>50574499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17.493000000000002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17.493000000000002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 ca="1">ROUND(Y138*Source!I75,7)</f>
        <v>0</v>
      </c>
      <c r="CY138">
        <f>AA138</f>
        <v>188.92</v>
      </c>
      <c r="CZ138">
        <f>AE138</f>
        <v>174.93</v>
      </c>
      <c r="DA138">
        <f>AI138</f>
        <v>1.08</v>
      </c>
      <c r="DB138">
        <f>ROUND(ROUND(AT138*CZ138,2),6)</f>
        <v>17.489999999999998</v>
      </c>
      <c r="DC138">
        <f>ROUND(ROUND(AT138*AG138,2),6)</f>
        <v>0</v>
      </c>
      <c r="DD138" t="s">
        <v>463</v>
      </c>
      <c r="DE138" t="s">
        <v>463</v>
      </c>
      <c r="DF138">
        <f>ROUND(ROUND(AE138*AI138,2)*CX138,2)</f>
        <v>0</v>
      </c>
      <c r="DG138">
        <f t="shared" si="64"/>
        <v>0</v>
      </c>
      <c r="DH138">
        <f t="shared" si="59"/>
        <v>0</v>
      </c>
      <c r="DI138">
        <f t="shared" si="60"/>
        <v>0</v>
      </c>
      <c r="DJ138">
        <f>DF138</f>
        <v>0</v>
      </c>
      <c r="DK138">
        <v>0</v>
      </c>
      <c r="DL138" t="s">
        <v>463</v>
      </c>
      <c r="DM138">
        <v>0</v>
      </c>
      <c r="DN138" t="s">
        <v>463</v>
      </c>
      <c r="DO138">
        <v>0</v>
      </c>
    </row>
    <row r="139" spans="1:119">
      <c r="A139">
        <f ca="1">ROW(Source!A75)</f>
        <v>75</v>
      </c>
      <c r="B139">
        <v>50573937</v>
      </c>
      <c r="C139">
        <v>50574479</v>
      </c>
      <c r="D139">
        <v>38303739</v>
      </c>
      <c r="E139">
        <v>1</v>
      </c>
      <c r="F139">
        <v>1</v>
      </c>
      <c r="G139">
        <v>1</v>
      </c>
      <c r="H139">
        <v>3</v>
      </c>
      <c r="I139" t="s">
        <v>131</v>
      </c>
      <c r="J139" t="s">
        <v>132</v>
      </c>
      <c r="K139" t="s">
        <v>133</v>
      </c>
      <c r="L139">
        <v>1346</v>
      </c>
      <c r="N139">
        <v>1009</v>
      </c>
      <c r="O139" t="s">
        <v>526</v>
      </c>
      <c r="P139" t="s">
        <v>526</v>
      </c>
      <c r="Q139">
        <v>1</v>
      </c>
      <c r="W139">
        <v>0</v>
      </c>
      <c r="X139">
        <v>801841253</v>
      </c>
      <c r="Y139">
        <f>AT139</f>
        <v>0.02</v>
      </c>
      <c r="AA139">
        <v>115.03</v>
      </c>
      <c r="AB139">
        <v>0</v>
      </c>
      <c r="AC139">
        <v>0</v>
      </c>
      <c r="AD139">
        <v>0</v>
      </c>
      <c r="AE139">
        <v>79.88</v>
      </c>
      <c r="AF139">
        <v>0</v>
      </c>
      <c r="AG139">
        <v>0</v>
      </c>
      <c r="AH139">
        <v>0</v>
      </c>
      <c r="AI139">
        <v>1.44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463</v>
      </c>
      <c r="AT139">
        <v>0.02</v>
      </c>
      <c r="AU139" t="s">
        <v>463</v>
      </c>
      <c r="AV139">
        <v>0</v>
      </c>
      <c r="AW139">
        <v>2</v>
      </c>
      <c r="AX139">
        <v>50574500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1.5975999999999999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1.5975999999999999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 ca="1">ROUND(Y139*Source!I75,7)</f>
        <v>0</v>
      </c>
      <c r="CY139">
        <f>AA139</f>
        <v>115.03</v>
      </c>
      <c r="CZ139">
        <f>AE139</f>
        <v>79.88</v>
      </c>
      <c r="DA139">
        <f>AI139</f>
        <v>1.44</v>
      </c>
      <c r="DB139">
        <f>ROUND(ROUND(AT139*CZ139,2),6)</f>
        <v>1.6</v>
      </c>
      <c r="DC139">
        <f>ROUND(ROUND(AT139*AG139,2),6)</f>
        <v>0</v>
      </c>
      <c r="DD139" t="s">
        <v>463</v>
      </c>
      <c r="DE139" t="s">
        <v>463</v>
      </c>
      <c r="DF139">
        <f>ROUND(ROUND(AE139*AI139,2)*CX139,2)</f>
        <v>0</v>
      </c>
      <c r="DG139">
        <f t="shared" si="64"/>
        <v>0</v>
      </c>
      <c r="DH139">
        <f t="shared" si="59"/>
        <v>0</v>
      </c>
      <c r="DI139">
        <f t="shared" si="60"/>
        <v>0</v>
      </c>
      <c r="DJ139">
        <f>DF139</f>
        <v>0</v>
      </c>
      <c r="DK139">
        <v>0</v>
      </c>
      <c r="DL139" t="s">
        <v>463</v>
      </c>
      <c r="DM139">
        <v>0</v>
      </c>
      <c r="DN139" t="s">
        <v>463</v>
      </c>
      <c r="DO139">
        <v>0</v>
      </c>
    </row>
    <row r="140" spans="1:119">
      <c r="A140">
        <f ca="1">ROW(Source!A75)</f>
        <v>75</v>
      </c>
      <c r="B140">
        <v>50573937</v>
      </c>
      <c r="C140">
        <v>50574479</v>
      </c>
      <c r="D140">
        <v>37924452</v>
      </c>
      <c r="E140">
        <v>110</v>
      </c>
      <c r="F140">
        <v>1</v>
      </c>
      <c r="G140">
        <v>1</v>
      </c>
      <c r="H140">
        <v>3</v>
      </c>
      <c r="I140" t="s">
        <v>587</v>
      </c>
      <c r="J140" t="s">
        <v>463</v>
      </c>
      <c r="K140" t="s">
        <v>588</v>
      </c>
      <c r="L140">
        <v>3277935</v>
      </c>
      <c r="N140">
        <v>1013</v>
      </c>
      <c r="O140" t="s">
        <v>589</v>
      </c>
      <c r="P140" t="s">
        <v>589</v>
      </c>
      <c r="Q140">
        <v>1</v>
      </c>
      <c r="W140">
        <v>0</v>
      </c>
      <c r="X140">
        <v>274903907</v>
      </c>
      <c r="Y140">
        <f>AT140</f>
        <v>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463</v>
      </c>
      <c r="AT140">
        <v>2</v>
      </c>
      <c r="AU140" t="s">
        <v>463</v>
      </c>
      <c r="AV140">
        <v>0</v>
      </c>
      <c r="AW140">
        <v>2</v>
      </c>
      <c r="AX140">
        <v>50574501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 ca="1">ROUND(Y140*Source!I75,7)</f>
        <v>0</v>
      </c>
      <c r="CY140">
        <f>AA140</f>
        <v>0</v>
      </c>
      <c r="CZ140">
        <f>AE140</f>
        <v>0</v>
      </c>
      <c r="DA140">
        <f>AI140</f>
        <v>1</v>
      </c>
      <c r="DB140">
        <f>ROUND(ROUND(AT140*CZ140,2),6)</f>
        <v>0</v>
      </c>
      <c r="DC140">
        <f>ROUND(ROUND(AT140*AG140,2),6)</f>
        <v>0</v>
      </c>
      <c r="DD140" t="s">
        <v>463</v>
      </c>
      <c r="DE140" t="s">
        <v>463</v>
      </c>
      <c r="DF140">
        <f t="shared" ref="DF140:DF146" si="65">ROUND(ROUND(AE140,2)*CX140,2)</f>
        <v>0</v>
      </c>
      <c r="DG140">
        <f t="shared" si="64"/>
        <v>0</v>
      </c>
      <c r="DH140">
        <f t="shared" si="59"/>
        <v>0</v>
      </c>
      <c r="DI140">
        <f t="shared" si="60"/>
        <v>0</v>
      </c>
      <c r="DJ140">
        <f>DF140</f>
        <v>0</v>
      </c>
      <c r="DK140">
        <v>0</v>
      </c>
      <c r="DL140" t="s">
        <v>463</v>
      </c>
      <c r="DM140">
        <v>0</v>
      </c>
      <c r="DN140" t="s">
        <v>463</v>
      </c>
      <c r="DO140">
        <v>0</v>
      </c>
    </row>
    <row r="141" spans="1:119">
      <c r="A141">
        <f ca="1">ROW(Source!A77)</f>
        <v>77</v>
      </c>
      <c r="B141">
        <v>50573937</v>
      </c>
      <c r="C141">
        <v>50574503</v>
      </c>
      <c r="D141">
        <v>37917843</v>
      </c>
      <c r="E141">
        <v>110</v>
      </c>
      <c r="F141">
        <v>1</v>
      </c>
      <c r="G141">
        <v>1</v>
      </c>
      <c r="H141">
        <v>1</v>
      </c>
      <c r="I141" t="s">
        <v>136</v>
      </c>
      <c r="J141" t="s">
        <v>463</v>
      </c>
      <c r="K141" t="s">
        <v>137</v>
      </c>
      <c r="L141">
        <v>1191</v>
      </c>
      <c r="N141">
        <v>1013</v>
      </c>
      <c r="O141" t="s">
        <v>45</v>
      </c>
      <c r="P141" t="s">
        <v>45</v>
      </c>
      <c r="Q141">
        <v>1</v>
      </c>
      <c r="W141">
        <v>0</v>
      </c>
      <c r="X141">
        <v>1318719038</v>
      </c>
      <c r="Y141">
        <f t="shared" ref="Y141:Y146" si="66">(AT141*ROUND((0.2+1),7))</f>
        <v>2.8559999999999999</v>
      </c>
      <c r="AA141">
        <v>0</v>
      </c>
      <c r="AB141">
        <v>0</v>
      </c>
      <c r="AC141">
        <v>0</v>
      </c>
      <c r="AD141">
        <v>579.96</v>
      </c>
      <c r="AE141">
        <v>0</v>
      </c>
      <c r="AF141">
        <v>0</v>
      </c>
      <c r="AG141">
        <v>0</v>
      </c>
      <c r="AH141">
        <v>579.96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463</v>
      </c>
      <c r="AT141">
        <v>2.38</v>
      </c>
      <c r="AU141" t="s">
        <v>505</v>
      </c>
      <c r="AV141">
        <v>1</v>
      </c>
      <c r="AW141">
        <v>2</v>
      </c>
      <c r="AX141">
        <v>50574523</v>
      </c>
      <c r="AY141">
        <v>2</v>
      </c>
      <c r="AZ141">
        <v>131072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1380.3048000000001</v>
      </c>
      <c r="BN141">
        <v>2.38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1656.3657600000001</v>
      </c>
      <c r="BU141">
        <v>2.8559999999999999</v>
      </c>
      <c r="BV141">
        <v>0</v>
      </c>
      <c r="BW141">
        <v>1</v>
      </c>
      <c r="CU141">
        <f ca="1">ROUND(AT141*Source!I77*AH141*AL141,2)</f>
        <v>0</v>
      </c>
      <c r="CV141">
        <f ca="1">ROUND(Y141*Source!I77,7)</f>
        <v>0</v>
      </c>
      <c r="CW141">
        <v>0</v>
      </c>
      <c r="CX141">
        <f ca="1">ROUND(Y141*Source!I77,7)</f>
        <v>0</v>
      </c>
      <c r="CY141">
        <f>AD141</f>
        <v>579.96</v>
      </c>
      <c r="CZ141">
        <f>AH141</f>
        <v>579.96</v>
      </c>
      <c r="DA141">
        <f>AL141</f>
        <v>1</v>
      </c>
      <c r="DB141">
        <f t="shared" ref="DB141:DB146" si="67">ROUND((ROUND(AT141*CZ141,2)*ROUND((0.2+1),7)),6)</f>
        <v>1656.36</v>
      </c>
      <c r="DC141">
        <f t="shared" ref="DC141:DC146" si="68">ROUND((ROUND(AT141*AG141,2)*ROUND((0.2+1),7)),6)</f>
        <v>0</v>
      </c>
      <c r="DD141" t="s">
        <v>463</v>
      </c>
      <c r="DE141" t="s">
        <v>463</v>
      </c>
      <c r="DF141">
        <f t="shared" si="65"/>
        <v>0</v>
      </c>
      <c r="DG141">
        <f t="shared" si="64"/>
        <v>0</v>
      </c>
      <c r="DH141">
        <f t="shared" si="59"/>
        <v>0</v>
      </c>
      <c r="DI141">
        <f t="shared" si="60"/>
        <v>0</v>
      </c>
      <c r="DJ141">
        <f>DI141</f>
        <v>0</v>
      </c>
      <c r="DK141">
        <v>1</v>
      </c>
      <c r="DL141" t="s">
        <v>463</v>
      </c>
      <c r="DM141">
        <v>0</v>
      </c>
      <c r="DN141" t="s">
        <v>463</v>
      </c>
      <c r="DO141">
        <v>0</v>
      </c>
    </row>
    <row r="142" spans="1:119">
      <c r="A142">
        <f ca="1">ROW(Source!A77)</f>
        <v>77</v>
      </c>
      <c r="B142">
        <v>50573937</v>
      </c>
      <c r="C142">
        <v>50574503</v>
      </c>
      <c r="D142">
        <v>37918063</v>
      </c>
      <c r="E142">
        <v>110</v>
      </c>
      <c r="F142">
        <v>1</v>
      </c>
      <c r="G142">
        <v>1</v>
      </c>
      <c r="H142">
        <v>1</v>
      </c>
      <c r="I142" t="s">
        <v>48</v>
      </c>
      <c r="J142" t="s">
        <v>463</v>
      </c>
      <c r="K142" t="s">
        <v>49</v>
      </c>
      <c r="L142">
        <v>1191</v>
      </c>
      <c r="N142">
        <v>1013</v>
      </c>
      <c r="O142" t="s">
        <v>45</v>
      </c>
      <c r="P142" t="s">
        <v>45</v>
      </c>
      <c r="Q142">
        <v>1</v>
      </c>
      <c r="W142">
        <v>0</v>
      </c>
      <c r="X142">
        <v>-1417349443</v>
      </c>
      <c r="Y142">
        <f t="shared" si="66"/>
        <v>2.4E-2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463</v>
      </c>
      <c r="AT142">
        <v>0.02</v>
      </c>
      <c r="AU142" t="s">
        <v>505</v>
      </c>
      <c r="AV142">
        <v>2</v>
      </c>
      <c r="AW142">
        <v>2</v>
      </c>
      <c r="AX142">
        <v>50574524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 ca="1">ROUND(Y142*Source!I77,7)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67"/>
        <v>0</v>
      </c>
      <c r="DC142">
        <f t="shared" si="68"/>
        <v>0</v>
      </c>
      <c r="DD142" t="s">
        <v>463</v>
      </c>
      <c r="DE142" t="s">
        <v>463</v>
      </c>
      <c r="DF142">
        <f t="shared" si="65"/>
        <v>0</v>
      </c>
      <c r="DG142">
        <f t="shared" si="64"/>
        <v>0</v>
      </c>
      <c r="DH142">
        <f t="shared" si="59"/>
        <v>0</v>
      </c>
      <c r="DI142">
        <f t="shared" si="60"/>
        <v>0</v>
      </c>
      <c r="DJ142">
        <f>DI142</f>
        <v>0</v>
      </c>
      <c r="DK142">
        <v>0</v>
      </c>
      <c r="DL142" t="s">
        <v>463</v>
      </c>
      <c r="DM142">
        <v>0</v>
      </c>
      <c r="DN142" t="s">
        <v>463</v>
      </c>
      <c r="DO142">
        <v>0</v>
      </c>
    </row>
    <row r="143" spans="1:119">
      <c r="A143">
        <f ca="1">ROW(Source!A77)</f>
        <v>77</v>
      </c>
      <c r="B143">
        <v>50573937</v>
      </c>
      <c r="C143">
        <v>50574503</v>
      </c>
      <c r="D143">
        <v>38146860</v>
      </c>
      <c r="E143">
        <v>1</v>
      </c>
      <c r="F143">
        <v>1</v>
      </c>
      <c r="G143">
        <v>1</v>
      </c>
      <c r="H143">
        <v>2</v>
      </c>
      <c r="I143" t="s">
        <v>50</v>
      </c>
      <c r="J143" t="s">
        <v>51</v>
      </c>
      <c r="K143" t="s">
        <v>52</v>
      </c>
      <c r="L143">
        <v>1368</v>
      </c>
      <c r="N143">
        <v>1011</v>
      </c>
      <c r="O143" t="s">
        <v>53</v>
      </c>
      <c r="P143" t="s">
        <v>53</v>
      </c>
      <c r="Q143">
        <v>1</v>
      </c>
      <c r="W143">
        <v>0</v>
      </c>
      <c r="X143">
        <v>-1112845829</v>
      </c>
      <c r="Y143">
        <f t="shared" si="66"/>
        <v>1.2E-2</v>
      </c>
      <c r="AA143">
        <v>0</v>
      </c>
      <c r="AB143">
        <v>1626.29</v>
      </c>
      <c r="AC143">
        <v>724.95</v>
      </c>
      <c r="AD143">
        <v>0</v>
      </c>
      <c r="AE143">
        <v>0</v>
      </c>
      <c r="AF143">
        <v>1626.29</v>
      </c>
      <c r="AG143">
        <v>724.95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463</v>
      </c>
      <c r="AT143">
        <v>0.01</v>
      </c>
      <c r="AU143" t="s">
        <v>505</v>
      </c>
      <c r="AV143">
        <v>1</v>
      </c>
      <c r="AW143">
        <v>2</v>
      </c>
      <c r="AX143">
        <v>50574525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16.262899999999998</v>
      </c>
      <c r="BL143">
        <v>7.2495000000000003</v>
      </c>
      <c r="BM143">
        <v>0</v>
      </c>
      <c r="BN143">
        <v>0</v>
      </c>
      <c r="BO143">
        <v>0.01</v>
      </c>
      <c r="BP143">
        <v>1</v>
      </c>
      <c r="BQ143">
        <v>0</v>
      </c>
      <c r="BR143">
        <v>19.51548</v>
      </c>
      <c r="BS143">
        <v>8.6994000000000007</v>
      </c>
      <c r="BT143">
        <v>0</v>
      </c>
      <c r="BU143">
        <v>0</v>
      </c>
      <c r="BV143">
        <v>1.2E-2</v>
      </c>
      <c r="BW143">
        <v>1</v>
      </c>
      <c r="CV143">
        <v>0</v>
      </c>
      <c r="CW143">
        <f ca="1">ROUND(Y143*Source!I77*DO143,7)</f>
        <v>0</v>
      </c>
      <c r="CX143">
        <f ca="1">ROUND(Y143*Source!I77,7)</f>
        <v>0</v>
      </c>
      <c r="CY143">
        <f>AB143</f>
        <v>1626.29</v>
      </c>
      <c r="CZ143">
        <f>AF143</f>
        <v>1626.29</v>
      </c>
      <c r="DA143">
        <f>AJ143</f>
        <v>1</v>
      </c>
      <c r="DB143">
        <f t="shared" si="67"/>
        <v>19.512</v>
      </c>
      <c r="DC143">
        <f t="shared" si="68"/>
        <v>8.6999999999999993</v>
      </c>
      <c r="DD143" t="s">
        <v>463</v>
      </c>
      <c r="DE143" t="s">
        <v>463</v>
      </c>
      <c r="DF143">
        <f t="shared" si="65"/>
        <v>0</v>
      </c>
      <c r="DG143">
        <f t="shared" si="64"/>
        <v>0</v>
      </c>
      <c r="DH143">
        <f t="shared" si="59"/>
        <v>0</v>
      </c>
      <c r="DI143">
        <f t="shared" si="60"/>
        <v>0</v>
      </c>
      <c r="DJ143">
        <f>DG143+DH143</f>
        <v>0</v>
      </c>
      <c r="DK143">
        <v>1</v>
      </c>
      <c r="DL143" t="s">
        <v>54</v>
      </c>
      <c r="DM143">
        <v>6</v>
      </c>
      <c r="DN143" t="s">
        <v>45</v>
      </c>
      <c r="DO143">
        <v>1</v>
      </c>
    </row>
    <row r="144" spans="1:119">
      <c r="A144">
        <f ca="1">ROW(Source!A77)</f>
        <v>77</v>
      </c>
      <c r="B144">
        <v>50573937</v>
      </c>
      <c r="C144">
        <v>50574503</v>
      </c>
      <c r="D144">
        <v>38148236</v>
      </c>
      <c r="E144">
        <v>1</v>
      </c>
      <c r="F144">
        <v>1</v>
      </c>
      <c r="G144">
        <v>1</v>
      </c>
      <c r="H144">
        <v>2</v>
      </c>
      <c r="I144" t="s">
        <v>68</v>
      </c>
      <c r="J144" t="s">
        <v>69</v>
      </c>
      <c r="K144" t="s">
        <v>70</v>
      </c>
      <c r="L144">
        <v>1368</v>
      </c>
      <c r="N144">
        <v>1011</v>
      </c>
      <c r="O144" t="s">
        <v>53</v>
      </c>
      <c r="P144" t="s">
        <v>53</v>
      </c>
      <c r="Q144">
        <v>1</v>
      </c>
      <c r="W144">
        <v>0</v>
      </c>
      <c r="X144">
        <v>-1006353707</v>
      </c>
      <c r="Y144">
        <f t="shared" si="66"/>
        <v>1.2E-2</v>
      </c>
      <c r="AA144">
        <v>0</v>
      </c>
      <c r="AB144">
        <v>641.70000000000005</v>
      </c>
      <c r="AC144">
        <v>539.69000000000005</v>
      </c>
      <c r="AD144">
        <v>0</v>
      </c>
      <c r="AE144">
        <v>0</v>
      </c>
      <c r="AF144">
        <v>641.70000000000005</v>
      </c>
      <c r="AG144">
        <v>539.69000000000005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463</v>
      </c>
      <c r="AT144">
        <v>0.01</v>
      </c>
      <c r="AU144" t="s">
        <v>505</v>
      </c>
      <c r="AV144">
        <v>1</v>
      </c>
      <c r="AW144">
        <v>2</v>
      </c>
      <c r="AX144">
        <v>50574526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6.4170000000000007</v>
      </c>
      <c r="BL144">
        <v>5.3969000000000005</v>
      </c>
      <c r="BM144">
        <v>0</v>
      </c>
      <c r="BN144">
        <v>0</v>
      </c>
      <c r="BO144">
        <v>0.01</v>
      </c>
      <c r="BP144">
        <v>1</v>
      </c>
      <c r="BQ144">
        <v>0</v>
      </c>
      <c r="BR144">
        <v>7.700400000000001</v>
      </c>
      <c r="BS144">
        <v>6.4762800000000009</v>
      </c>
      <c r="BT144">
        <v>0</v>
      </c>
      <c r="BU144">
        <v>0</v>
      </c>
      <c r="BV144">
        <v>1.2E-2</v>
      </c>
      <c r="BW144">
        <v>1</v>
      </c>
      <c r="CV144">
        <v>0</v>
      </c>
      <c r="CW144">
        <f ca="1">ROUND(Y144*Source!I77*DO144,7)</f>
        <v>0</v>
      </c>
      <c r="CX144">
        <f ca="1">ROUND(Y144*Source!I77,7)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67"/>
        <v>7.7039999999999997</v>
      </c>
      <c r="DC144">
        <f t="shared" si="68"/>
        <v>6.48</v>
      </c>
      <c r="DD144" t="s">
        <v>463</v>
      </c>
      <c r="DE144" t="s">
        <v>463</v>
      </c>
      <c r="DF144">
        <f t="shared" si="65"/>
        <v>0</v>
      </c>
      <c r="DG144">
        <f t="shared" si="64"/>
        <v>0</v>
      </c>
      <c r="DH144">
        <f t="shared" si="59"/>
        <v>0</v>
      </c>
      <c r="DI144">
        <f t="shared" si="60"/>
        <v>0</v>
      </c>
      <c r="DJ144">
        <f>DG144+DH144</f>
        <v>0</v>
      </c>
      <c r="DK144">
        <v>1</v>
      </c>
      <c r="DL144" t="s">
        <v>61</v>
      </c>
      <c r="DM144">
        <v>4</v>
      </c>
      <c r="DN144" t="s">
        <v>45</v>
      </c>
      <c r="DO144">
        <v>1</v>
      </c>
    </row>
    <row r="145" spans="1:119">
      <c r="A145">
        <f ca="1">ROW(Source!A77)</f>
        <v>77</v>
      </c>
      <c r="B145">
        <v>50573937</v>
      </c>
      <c r="C145">
        <v>50574503</v>
      </c>
      <c r="D145">
        <v>38148570</v>
      </c>
      <c r="E145">
        <v>1</v>
      </c>
      <c r="F145">
        <v>1</v>
      </c>
      <c r="G145">
        <v>1</v>
      </c>
      <c r="H145">
        <v>2</v>
      </c>
      <c r="I145" t="s">
        <v>106</v>
      </c>
      <c r="J145" t="s">
        <v>107</v>
      </c>
      <c r="K145" t="s">
        <v>108</v>
      </c>
      <c r="L145">
        <v>1368</v>
      </c>
      <c r="N145">
        <v>1011</v>
      </c>
      <c r="O145" t="s">
        <v>53</v>
      </c>
      <c r="P145" t="s">
        <v>53</v>
      </c>
      <c r="Q145">
        <v>1</v>
      </c>
      <c r="W145">
        <v>0</v>
      </c>
      <c r="X145">
        <v>-103238006</v>
      </c>
      <c r="Y145">
        <f t="shared" si="66"/>
        <v>0.12959999999999999</v>
      </c>
      <c r="AA145">
        <v>0</v>
      </c>
      <c r="AB145">
        <v>34.61</v>
      </c>
      <c r="AC145">
        <v>0</v>
      </c>
      <c r="AD145">
        <v>0</v>
      </c>
      <c r="AE145">
        <v>0</v>
      </c>
      <c r="AF145">
        <v>34.61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463</v>
      </c>
      <c r="AT145">
        <v>0.108</v>
      </c>
      <c r="AU145" t="s">
        <v>505</v>
      </c>
      <c r="AV145">
        <v>1</v>
      </c>
      <c r="AW145">
        <v>2</v>
      </c>
      <c r="AX145">
        <v>50574527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3.7378800000000001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4.4854560000000001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f ca="1">ROUND(Y145*Source!I77*DO145,7)</f>
        <v>0</v>
      </c>
      <c r="CX145">
        <f ca="1">ROUND(Y145*Source!I77,7)</f>
        <v>0</v>
      </c>
      <c r="CY145">
        <f>AB145</f>
        <v>34.61</v>
      </c>
      <c r="CZ145">
        <f>AF145</f>
        <v>34.61</v>
      </c>
      <c r="DA145">
        <f>AJ145</f>
        <v>1</v>
      </c>
      <c r="DB145">
        <f t="shared" si="67"/>
        <v>4.4880000000000004</v>
      </c>
      <c r="DC145">
        <f t="shared" si="68"/>
        <v>0</v>
      </c>
      <c r="DD145" t="s">
        <v>463</v>
      </c>
      <c r="DE145" t="s">
        <v>463</v>
      </c>
      <c r="DF145">
        <f t="shared" si="65"/>
        <v>0</v>
      </c>
      <c r="DG145">
        <f t="shared" si="64"/>
        <v>0</v>
      </c>
      <c r="DH145">
        <f t="shared" si="59"/>
        <v>0</v>
      </c>
      <c r="DI145">
        <f t="shared" si="60"/>
        <v>0</v>
      </c>
      <c r="DJ145">
        <f>DG145+DH145</f>
        <v>0</v>
      </c>
      <c r="DK145">
        <v>1</v>
      </c>
      <c r="DL145" t="s">
        <v>463</v>
      </c>
      <c r="DM145">
        <v>0</v>
      </c>
      <c r="DN145" t="s">
        <v>463</v>
      </c>
      <c r="DO145">
        <v>0</v>
      </c>
    </row>
    <row r="146" spans="1:119">
      <c r="A146">
        <f ca="1">ROW(Source!A77)</f>
        <v>77</v>
      </c>
      <c r="B146">
        <v>50573937</v>
      </c>
      <c r="C146">
        <v>50574503</v>
      </c>
      <c r="D146">
        <v>38149260</v>
      </c>
      <c r="E146">
        <v>1</v>
      </c>
      <c r="F146">
        <v>1</v>
      </c>
      <c r="G146">
        <v>1</v>
      </c>
      <c r="H146">
        <v>2</v>
      </c>
      <c r="I146" t="s">
        <v>138</v>
      </c>
      <c r="J146" t="s">
        <v>139</v>
      </c>
      <c r="K146" t="s">
        <v>140</v>
      </c>
      <c r="L146">
        <v>1368</v>
      </c>
      <c r="N146">
        <v>1011</v>
      </c>
      <c r="O146" t="s">
        <v>53</v>
      </c>
      <c r="P146" t="s">
        <v>53</v>
      </c>
      <c r="Q146">
        <v>1</v>
      </c>
      <c r="W146">
        <v>0</v>
      </c>
      <c r="X146">
        <v>-1024009757</v>
      </c>
      <c r="Y146">
        <f t="shared" si="66"/>
        <v>0.23760000000000001</v>
      </c>
      <c r="AA146">
        <v>0</v>
      </c>
      <c r="AB146">
        <v>15.84</v>
      </c>
      <c r="AC146">
        <v>0</v>
      </c>
      <c r="AD146">
        <v>0</v>
      </c>
      <c r="AE146">
        <v>0</v>
      </c>
      <c r="AF146">
        <v>15.84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463</v>
      </c>
      <c r="AT146">
        <v>0.19800000000000001</v>
      </c>
      <c r="AU146" t="s">
        <v>505</v>
      </c>
      <c r="AV146">
        <v>1</v>
      </c>
      <c r="AW146">
        <v>2</v>
      </c>
      <c r="AX146">
        <v>50574528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3.13632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3.7635840000000003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f ca="1">ROUND(Y146*Source!I77*DO146,7)</f>
        <v>0</v>
      </c>
      <c r="CX146">
        <f ca="1">ROUND(Y146*Source!I77,7)</f>
        <v>0</v>
      </c>
      <c r="CY146">
        <f>AB146</f>
        <v>15.84</v>
      </c>
      <c r="CZ146">
        <f>AF146</f>
        <v>15.84</v>
      </c>
      <c r="DA146">
        <f>AJ146</f>
        <v>1</v>
      </c>
      <c r="DB146">
        <f t="shared" si="67"/>
        <v>3.7679999999999998</v>
      </c>
      <c r="DC146">
        <f t="shared" si="68"/>
        <v>0</v>
      </c>
      <c r="DD146" t="s">
        <v>463</v>
      </c>
      <c r="DE146" t="s">
        <v>463</v>
      </c>
      <c r="DF146">
        <f t="shared" si="65"/>
        <v>0</v>
      </c>
      <c r="DG146">
        <f t="shared" si="64"/>
        <v>0</v>
      </c>
      <c r="DH146">
        <f t="shared" si="59"/>
        <v>0</v>
      </c>
      <c r="DI146">
        <f t="shared" si="60"/>
        <v>0</v>
      </c>
      <c r="DJ146">
        <f>DG146+DH146</f>
        <v>0</v>
      </c>
      <c r="DK146">
        <v>1</v>
      </c>
      <c r="DL146" t="s">
        <v>463</v>
      </c>
      <c r="DM146">
        <v>0</v>
      </c>
      <c r="DN146" t="s">
        <v>463</v>
      </c>
      <c r="DO146">
        <v>0</v>
      </c>
    </row>
    <row r="147" spans="1:119">
      <c r="A147">
        <f ca="1">ROW(Source!A77)</f>
        <v>77</v>
      </c>
      <c r="B147">
        <v>50573937</v>
      </c>
      <c r="C147">
        <v>50574503</v>
      </c>
      <c r="D147">
        <v>38267839</v>
      </c>
      <c r="E147">
        <v>1</v>
      </c>
      <c r="F147">
        <v>1</v>
      </c>
      <c r="G147">
        <v>1</v>
      </c>
      <c r="H147">
        <v>3</v>
      </c>
      <c r="I147" t="s">
        <v>141</v>
      </c>
      <c r="J147" t="s">
        <v>142</v>
      </c>
      <c r="K147" t="s">
        <v>143</v>
      </c>
      <c r="L147">
        <v>1346</v>
      </c>
      <c r="N147">
        <v>1009</v>
      </c>
      <c r="O147" t="s">
        <v>526</v>
      </c>
      <c r="P147" t="s">
        <v>526</v>
      </c>
      <c r="Q147">
        <v>1</v>
      </c>
      <c r="W147">
        <v>0</v>
      </c>
      <c r="X147">
        <v>-2086934828</v>
      </c>
      <c r="Y147">
        <f t="shared" ref="Y147:Y167" si="69">AT147</f>
        <v>8.9999999999999993E-3</v>
      </c>
      <c r="AA147">
        <v>240.06</v>
      </c>
      <c r="AB147">
        <v>0</v>
      </c>
      <c r="AC147">
        <v>0</v>
      </c>
      <c r="AD147">
        <v>0</v>
      </c>
      <c r="AE147">
        <v>150.04</v>
      </c>
      <c r="AF147">
        <v>0</v>
      </c>
      <c r="AG147">
        <v>0</v>
      </c>
      <c r="AH147">
        <v>0</v>
      </c>
      <c r="AI147">
        <v>1.6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0</v>
      </c>
      <c r="AQ147">
        <v>1</v>
      </c>
      <c r="AR147">
        <v>0</v>
      </c>
      <c r="AS147" t="s">
        <v>463</v>
      </c>
      <c r="AT147">
        <v>8.9999999999999993E-3</v>
      </c>
      <c r="AU147" t="s">
        <v>463</v>
      </c>
      <c r="AV147">
        <v>0</v>
      </c>
      <c r="AW147">
        <v>2</v>
      </c>
      <c r="AX147">
        <v>50574529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1.3503599999999998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1.3503599999999998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 ca="1">ROUND(Y147*Source!I77,7)</f>
        <v>0</v>
      </c>
      <c r="CY147">
        <f t="shared" ref="CY147:CY159" si="70">AA147</f>
        <v>240.06</v>
      </c>
      <c r="CZ147">
        <f t="shared" ref="CZ147:CZ159" si="71">AE147</f>
        <v>150.04</v>
      </c>
      <c r="DA147">
        <f t="shared" ref="DA147:DA159" si="72">AI147</f>
        <v>1.6</v>
      </c>
      <c r="DB147">
        <f t="shared" ref="DB147:DB167" si="73">ROUND(ROUND(AT147*CZ147,2),6)</f>
        <v>1.35</v>
      </c>
      <c r="DC147">
        <f t="shared" ref="DC147:DC167" si="74">ROUND(ROUND(AT147*AG147,2),6)</f>
        <v>0</v>
      </c>
      <c r="DD147" t="s">
        <v>463</v>
      </c>
      <c r="DE147" t="s">
        <v>463</v>
      </c>
      <c r="DF147">
        <f>ROUND(ROUND(AE147*AI147,2)*CX147,2)</f>
        <v>0</v>
      </c>
      <c r="DG147">
        <f t="shared" si="64"/>
        <v>0</v>
      </c>
      <c r="DH147">
        <f t="shared" si="59"/>
        <v>0</v>
      </c>
      <c r="DI147">
        <f t="shared" si="60"/>
        <v>0</v>
      </c>
      <c r="DJ147">
        <f t="shared" ref="DJ147:DJ159" si="75">DF147</f>
        <v>0</v>
      </c>
      <c r="DK147">
        <v>0</v>
      </c>
      <c r="DL147" t="s">
        <v>463</v>
      </c>
      <c r="DM147">
        <v>0</v>
      </c>
      <c r="DN147" t="s">
        <v>463</v>
      </c>
      <c r="DO147">
        <v>0</v>
      </c>
    </row>
    <row r="148" spans="1:119">
      <c r="A148">
        <f ca="1">ROW(Source!A77)</f>
        <v>77</v>
      </c>
      <c r="B148">
        <v>50573937</v>
      </c>
      <c r="C148">
        <v>50574503</v>
      </c>
      <c r="D148">
        <v>38270965</v>
      </c>
      <c r="E148">
        <v>1</v>
      </c>
      <c r="F148">
        <v>1</v>
      </c>
      <c r="G148">
        <v>1</v>
      </c>
      <c r="H148">
        <v>3</v>
      </c>
      <c r="I148" t="s">
        <v>144</v>
      </c>
      <c r="J148" t="s">
        <v>145</v>
      </c>
      <c r="K148" t="s">
        <v>146</v>
      </c>
      <c r="L148">
        <v>1346</v>
      </c>
      <c r="N148">
        <v>1009</v>
      </c>
      <c r="O148" t="s">
        <v>526</v>
      </c>
      <c r="P148" t="s">
        <v>526</v>
      </c>
      <c r="Q148">
        <v>1</v>
      </c>
      <c r="W148">
        <v>0</v>
      </c>
      <c r="X148">
        <v>1671531461</v>
      </c>
      <c r="Y148">
        <f t="shared" si="69"/>
        <v>4.0000000000000001E-3</v>
      </c>
      <c r="AA148">
        <v>164.89</v>
      </c>
      <c r="AB148">
        <v>0</v>
      </c>
      <c r="AC148">
        <v>0</v>
      </c>
      <c r="AD148">
        <v>0</v>
      </c>
      <c r="AE148">
        <v>187.38</v>
      </c>
      <c r="AF148">
        <v>0</v>
      </c>
      <c r="AG148">
        <v>0</v>
      </c>
      <c r="AH148">
        <v>0</v>
      </c>
      <c r="AI148">
        <v>0.88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463</v>
      </c>
      <c r="AT148">
        <v>4.0000000000000001E-3</v>
      </c>
      <c r="AU148" t="s">
        <v>463</v>
      </c>
      <c r="AV148">
        <v>0</v>
      </c>
      <c r="AW148">
        <v>2</v>
      </c>
      <c r="AX148">
        <v>50574530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0.74951999999999996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0.74951999999999996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 ca="1">ROUND(Y148*Source!I77,7)</f>
        <v>0</v>
      </c>
      <c r="CY148">
        <f t="shared" si="70"/>
        <v>164.89</v>
      </c>
      <c r="CZ148">
        <f t="shared" si="71"/>
        <v>187.38</v>
      </c>
      <c r="DA148">
        <f t="shared" si="72"/>
        <v>0.88</v>
      </c>
      <c r="DB148">
        <f t="shared" si="73"/>
        <v>0.75</v>
      </c>
      <c r="DC148">
        <f t="shared" si="74"/>
        <v>0</v>
      </c>
      <c r="DD148" t="s">
        <v>463</v>
      </c>
      <c r="DE148" t="s">
        <v>463</v>
      </c>
      <c r="DF148">
        <f>ROUND(ROUND(AE148*AI148,2)*CX148,2)</f>
        <v>0</v>
      </c>
      <c r="DG148">
        <f t="shared" si="64"/>
        <v>0</v>
      </c>
      <c r="DH148">
        <f t="shared" si="59"/>
        <v>0</v>
      </c>
      <c r="DI148">
        <f t="shared" si="60"/>
        <v>0</v>
      </c>
      <c r="DJ148">
        <f t="shared" si="75"/>
        <v>0</v>
      </c>
      <c r="DK148">
        <v>0</v>
      </c>
      <c r="DL148" t="s">
        <v>463</v>
      </c>
      <c r="DM148">
        <v>0</v>
      </c>
      <c r="DN148" t="s">
        <v>463</v>
      </c>
      <c r="DO148">
        <v>0</v>
      </c>
    </row>
    <row r="149" spans="1:119">
      <c r="A149">
        <f ca="1">ROW(Source!A77)</f>
        <v>77</v>
      </c>
      <c r="B149">
        <v>50573937</v>
      </c>
      <c r="C149">
        <v>50574503</v>
      </c>
      <c r="D149">
        <v>38270988</v>
      </c>
      <c r="E149">
        <v>1</v>
      </c>
      <c r="F149">
        <v>1</v>
      </c>
      <c r="G149">
        <v>1</v>
      </c>
      <c r="H149">
        <v>3</v>
      </c>
      <c r="I149" t="s">
        <v>124</v>
      </c>
      <c r="J149" t="s">
        <v>125</v>
      </c>
      <c r="K149" t="s">
        <v>126</v>
      </c>
      <c r="L149">
        <v>1383</v>
      </c>
      <c r="N149">
        <v>1013</v>
      </c>
      <c r="O149" t="s">
        <v>127</v>
      </c>
      <c r="P149" t="s">
        <v>127</v>
      </c>
      <c r="Q149">
        <v>1</v>
      </c>
      <c r="W149">
        <v>0</v>
      </c>
      <c r="X149">
        <v>-958627759</v>
      </c>
      <c r="Y149">
        <f t="shared" si="69"/>
        <v>2.0799999999999999E-2</v>
      </c>
      <c r="AA149">
        <v>7.32</v>
      </c>
      <c r="AB149">
        <v>0</v>
      </c>
      <c r="AC149">
        <v>0</v>
      </c>
      <c r="AD149">
        <v>0</v>
      </c>
      <c r="AE149">
        <v>7.32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0</v>
      </c>
      <c r="AQ149">
        <v>1</v>
      </c>
      <c r="AR149">
        <v>0</v>
      </c>
      <c r="AS149" t="s">
        <v>463</v>
      </c>
      <c r="AT149">
        <v>2.0799999999999999E-2</v>
      </c>
      <c r="AU149" t="s">
        <v>463</v>
      </c>
      <c r="AV149">
        <v>0</v>
      </c>
      <c r="AW149">
        <v>2</v>
      </c>
      <c r="AX149">
        <v>50574531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0.152256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0.152256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 ca="1">ROUND(Y149*Source!I77,7)</f>
        <v>0</v>
      </c>
      <c r="CY149">
        <f t="shared" si="70"/>
        <v>7.32</v>
      </c>
      <c r="CZ149">
        <f t="shared" si="71"/>
        <v>7.32</v>
      </c>
      <c r="DA149">
        <f t="shared" si="72"/>
        <v>1</v>
      </c>
      <c r="DB149">
        <f t="shared" si="73"/>
        <v>0.15</v>
      </c>
      <c r="DC149">
        <f t="shared" si="74"/>
        <v>0</v>
      </c>
      <c r="DD149" t="s">
        <v>463</v>
      </c>
      <c r="DE149" t="s">
        <v>463</v>
      </c>
      <c r="DF149">
        <f>ROUND(ROUND(AE149,2)*CX149,2)</f>
        <v>0</v>
      </c>
      <c r="DG149">
        <f t="shared" si="64"/>
        <v>0</v>
      </c>
      <c r="DH149">
        <f t="shared" si="59"/>
        <v>0</v>
      </c>
      <c r="DI149">
        <f t="shared" si="60"/>
        <v>0</v>
      </c>
      <c r="DJ149">
        <f t="shared" si="75"/>
        <v>0</v>
      </c>
      <c r="DK149">
        <v>1</v>
      </c>
      <c r="DL149" t="s">
        <v>463</v>
      </c>
      <c r="DM149">
        <v>0</v>
      </c>
      <c r="DN149" t="s">
        <v>463</v>
      </c>
      <c r="DO149">
        <v>0</v>
      </c>
    </row>
    <row r="150" spans="1:119">
      <c r="A150">
        <f ca="1">ROW(Source!A77)</f>
        <v>77</v>
      </c>
      <c r="B150">
        <v>50573937</v>
      </c>
      <c r="C150">
        <v>50574503</v>
      </c>
      <c r="D150">
        <v>38271277</v>
      </c>
      <c r="E150">
        <v>1</v>
      </c>
      <c r="F150">
        <v>1</v>
      </c>
      <c r="G150">
        <v>1</v>
      </c>
      <c r="H150">
        <v>3</v>
      </c>
      <c r="I150" t="s">
        <v>147</v>
      </c>
      <c r="J150" t="s">
        <v>148</v>
      </c>
      <c r="K150" t="s">
        <v>149</v>
      </c>
      <c r="L150">
        <v>1301</v>
      </c>
      <c r="N150">
        <v>1003</v>
      </c>
      <c r="O150" t="s">
        <v>851</v>
      </c>
      <c r="P150" t="s">
        <v>851</v>
      </c>
      <c r="Q150">
        <v>1</v>
      </c>
      <c r="W150">
        <v>0</v>
      </c>
      <c r="X150">
        <v>231518830</v>
      </c>
      <c r="Y150">
        <f t="shared" si="69"/>
        <v>3.5</v>
      </c>
      <c r="AA150">
        <v>5.17</v>
      </c>
      <c r="AB150">
        <v>0</v>
      </c>
      <c r="AC150">
        <v>0</v>
      </c>
      <c r="AD150">
        <v>0</v>
      </c>
      <c r="AE150">
        <v>5.87</v>
      </c>
      <c r="AF150">
        <v>0</v>
      </c>
      <c r="AG150">
        <v>0</v>
      </c>
      <c r="AH150">
        <v>0</v>
      </c>
      <c r="AI150">
        <v>0.88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0</v>
      </c>
      <c r="AQ150">
        <v>1</v>
      </c>
      <c r="AR150">
        <v>0</v>
      </c>
      <c r="AS150" t="s">
        <v>463</v>
      </c>
      <c r="AT150">
        <v>3.5</v>
      </c>
      <c r="AU150" t="s">
        <v>463</v>
      </c>
      <c r="AV150">
        <v>0</v>
      </c>
      <c r="AW150">
        <v>2</v>
      </c>
      <c r="AX150">
        <v>50574532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20.545000000000002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20.545000000000002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 ca="1">ROUND(Y150*Source!I77,7)</f>
        <v>0</v>
      </c>
      <c r="CY150">
        <f t="shared" si="70"/>
        <v>5.17</v>
      </c>
      <c r="CZ150">
        <f t="shared" si="71"/>
        <v>5.87</v>
      </c>
      <c r="DA150">
        <f t="shared" si="72"/>
        <v>0.88</v>
      </c>
      <c r="DB150">
        <f t="shared" si="73"/>
        <v>20.55</v>
      </c>
      <c r="DC150">
        <f t="shared" si="74"/>
        <v>0</v>
      </c>
      <c r="DD150" t="s">
        <v>463</v>
      </c>
      <c r="DE150" t="s">
        <v>463</v>
      </c>
      <c r="DF150">
        <f t="shared" ref="DF150:DF158" si="76">ROUND(ROUND(AE150*AI150,2)*CX150,2)</f>
        <v>0</v>
      </c>
      <c r="DG150">
        <f t="shared" si="64"/>
        <v>0</v>
      </c>
      <c r="DH150">
        <f t="shared" si="59"/>
        <v>0</v>
      </c>
      <c r="DI150">
        <f t="shared" si="60"/>
        <v>0</v>
      </c>
      <c r="DJ150">
        <f t="shared" si="75"/>
        <v>0</v>
      </c>
      <c r="DK150">
        <v>0</v>
      </c>
      <c r="DL150" t="s">
        <v>463</v>
      </c>
      <c r="DM150">
        <v>0</v>
      </c>
      <c r="DN150" t="s">
        <v>463</v>
      </c>
      <c r="DO150">
        <v>0</v>
      </c>
    </row>
    <row r="151" spans="1:119">
      <c r="A151">
        <f ca="1">ROW(Source!A77)</f>
        <v>77</v>
      </c>
      <c r="B151">
        <v>50573937</v>
      </c>
      <c r="C151">
        <v>50574503</v>
      </c>
      <c r="D151">
        <v>38272287</v>
      </c>
      <c r="E151">
        <v>1</v>
      </c>
      <c r="F151">
        <v>1</v>
      </c>
      <c r="G151">
        <v>1</v>
      </c>
      <c r="H151">
        <v>3</v>
      </c>
      <c r="I151" t="s">
        <v>109</v>
      </c>
      <c r="J151" t="s">
        <v>110</v>
      </c>
      <c r="K151" t="s">
        <v>111</v>
      </c>
      <c r="L151">
        <v>1346</v>
      </c>
      <c r="N151">
        <v>1009</v>
      </c>
      <c r="O151" t="s">
        <v>526</v>
      </c>
      <c r="P151" t="s">
        <v>526</v>
      </c>
      <c r="Q151">
        <v>1</v>
      </c>
      <c r="W151">
        <v>0</v>
      </c>
      <c r="X151">
        <v>2089451437</v>
      </c>
      <c r="Y151">
        <f t="shared" si="69"/>
        <v>7.0000000000000007E-2</v>
      </c>
      <c r="AA151">
        <v>121.39</v>
      </c>
      <c r="AB151">
        <v>0</v>
      </c>
      <c r="AC151">
        <v>0</v>
      </c>
      <c r="AD151">
        <v>0</v>
      </c>
      <c r="AE151">
        <v>155.63</v>
      </c>
      <c r="AF151">
        <v>0</v>
      </c>
      <c r="AG151">
        <v>0</v>
      </c>
      <c r="AH151">
        <v>0</v>
      </c>
      <c r="AI151">
        <v>0.78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0</v>
      </c>
      <c r="AQ151">
        <v>1</v>
      </c>
      <c r="AR151">
        <v>0</v>
      </c>
      <c r="AS151" t="s">
        <v>463</v>
      </c>
      <c r="AT151">
        <v>7.0000000000000007E-2</v>
      </c>
      <c r="AU151" t="s">
        <v>463</v>
      </c>
      <c r="AV151">
        <v>0</v>
      </c>
      <c r="AW151">
        <v>2</v>
      </c>
      <c r="AX151">
        <v>50574533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10.8941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10.8941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 ca="1">ROUND(Y151*Source!I77,7)</f>
        <v>0</v>
      </c>
      <c r="CY151">
        <f t="shared" si="70"/>
        <v>121.39</v>
      </c>
      <c r="CZ151">
        <f t="shared" si="71"/>
        <v>155.63</v>
      </c>
      <c r="DA151">
        <f t="shared" si="72"/>
        <v>0.78</v>
      </c>
      <c r="DB151">
        <f t="shared" si="73"/>
        <v>10.89</v>
      </c>
      <c r="DC151">
        <f t="shared" si="74"/>
        <v>0</v>
      </c>
      <c r="DD151" t="s">
        <v>463</v>
      </c>
      <c r="DE151" t="s">
        <v>463</v>
      </c>
      <c r="DF151">
        <f t="shared" si="76"/>
        <v>0</v>
      </c>
      <c r="DG151">
        <f t="shared" si="64"/>
        <v>0</v>
      </c>
      <c r="DH151">
        <f t="shared" si="59"/>
        <v>0</v>
      </c>
      <c r="DI151">
        <f t="shared" si="60"/>
        <v>0</v>
      </c>
      <c r="DJ151">
        <f t="shared" si="75"/>
        <v>0</v>
      </c>
      <c r="DK151">
        <v>0</v>
      </c>
      <c r="DL151" t="s">
        <v>463</v>
      </c>
      <c r="DM151">
        <v>0</v>
      </c>
      <c r="DN151" t="s">
        <v>463</v>
      </c>
      <c r="DO151">
        <v>0</v>
      </c>
    </row>
    <row r="152" spans="1:119">
      <c r="A152">
        <f ca="1">ROW(Source!A77)</f>
        <v>77</v>
      </c>
      <c r="B152">
        <v>50573937</v>
      </c>
      <c r="C152">
        <v>50574503</v>
      </c>
      <c r="D152">
        <v>38273415</v>
      </c>
      <c r="E152">
        <v>1</v>
      </c>
      <c r="F152">
        <v>1</v>
      </c>
      <c r="G152">
        <v>1</v>
      </c>
      <c r="H152">
        <v>3</v>
      </c>
      <c r="I152" t="s">
        <v>524</v>
      </c>
      <c r="J152" t="s">
        <v>527</v>
      </c>
      <c r="K152" t="s">
        <v>525</v>
      </c>
      <c r="L152">
        <v>1346</v>
      </c>
      <c r="N152">
        <v>1009</v>
      </c>
      <c r="O152" t="s">
        <v>526</v>
      </c>
      <c r="P152" t="s">
        <v>526</v>
      </c>
      <c r="Q152">
        <v>1</v>
      </c>
      <c r="W152">
        <v>0</v>
      </c>
      <c r="X152">
        <v>912181421</v>
      </c>
      <c r="Y152">
        <f t="shared" si="69"/>
        <v>0.43099999999999999</v>
      </c>
      <c r="AA152">
        <v>188.92</v>
      </c>
      <c r="AB152">
        <v>0</v>
      </c>
      <c r="AC152">
        <v>0</v>
      </c>
      <c r="AD152">
        <v>0</v>
      </c>
      <c r="AE152">
        <v>174.93</v>
      </c>
      <c r="AF152">
        <v>0</v>
      </c>
      <c r="AG152">
        <v>0</v>
      </c>
      <c r="AH152">
        <v>0</v>
      </c>
      <c r="AI152">
        <v>1.08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0</v>
      </c>
      <c r="AQ152">
        <v>1</v>
      </c>
      <c r="AR152">
        <v>0</v>
      </c>
      <c r="AS152" t="s">
        <v>463</v>
      </c>
      <c r="AT152">
        <v>0.43099999999999999</v>
      </c>
      <c r="AU152" t="s">
        <v>463</v>
      </c>
      <c r="AV152">
        <v>0</v>
      </c>
      <c r="AW152">
        <v>2</v>
      </c>
      <c r="AX152">
        <v>50574534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75.394829999999999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75.394829999999999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 ca="1">ROUND(Y152*Source!I77,7)</f>
        <v>0</v>
      </c>
      <c r="CY152">
        <f t="shared" si="70"/>
        <v>188.92</v>
      </c>
      <c r="CZ152">
        <f t="shared" si="71"/>
        <v>174.93</v>
      </c>
      <c r="DA152">
        <f t="shared" si="72"/>
        <v>1.08</v>
      </c>
      <c r="DB152">
        <f t="shared" si="73"/>
        <v>75.39</v>
      </c>
      <c r="DC152">
        <f t="shared" si="74"/>
        <v>0</v>
      </c>
      <c r="DD152" t="s">
        <v>463</v>
      </c>
      <c r="DE152" t="s">
        <v>463</v>
      </c>
      <c r="DF152">
        <f t="shared" si="76"/>
        <v>0</v>
      </c>
      <c r="DG152">
        <f t="shared" si="64"/>
        <v>0</v>
      </c>
      <c r="DH152">
        <f t="shared" si="59"/>
        <v>0</v>
      </c>
      <c r="DI152">
        <f t="shared" si="60"/>
        <v>0</v>
      </c>
      <c r="DJ152">
        <f t="shared" si="75"/>
        <v>0</v>
      </c>
      <c r="DK152">
        <v>0</v>
      </c>
      <c r="DL152" t="s">
        <v>463</v>
      </c>
      <c r="DM152">
        <v>0</v>
      </c>
      <c r="DN152" t="s">
        <v>463</v>
      </c>
      <c r="DO152">
        <v>0</v>
      </c>
    </row>
    <row r="153" spans="1:119">
      <c r="A153">
        <f ca="1">ROW(Source!A77)</f>
        <v>77</v>
      </c>
      <c r="B153">
        <v>50573937</v>
      </c>
      <c r="C153">
        <v>50574503</v>
      </c>
      <c r="D153">
        <v>38273537</v>
      </c>
      <c r="E153">
        <v>1</v>
      </c>
      <c r="F153">
        <v>1</v>
      </c>
      <c r="G153">
        <v>1</v>
      </c>
      <c r="H153">
        <v>3</v>
      </c>
      <c r="I153" t="s">
        <v>150</v>
      </c>
      <c r="J153" t="s">
        <v>151</v>
      </c>
      <c r="K153" t="s">
        <v>152</v>
      </c>
      <c r="L153">
        <v>1425</v>
      </c>
      <c r="N153">
        <v>1013</v>
      </c>
      <c r="O153" t="s">
        <v>553</v>
      </c>
      <c r="P153" t="s">
        <v>553</v>
      </c>
      <c r="Q153">
        <v>1</v>
      </c>
      <c r="W153">
        <v>0</v>
      </c>
      <c r="X153">
        <v>912261001</v>
      </c>
      <c r="Y153">
        <f t="shared" si="69"/>
        <v>1.4E-2</v>
      </c>
      <c r="AA153">
        <v>53.81</v>
      </c>
      <c r="AB153">
        <v>0</v>
      </c>
      <c r="AC153">
        <v>0</v>
      </c>
      <c r="AD153">
        <v>0</v>
      </c>
      <c r="AE153">
        <v>41.71</v>
      </c>
      <c r="AF153">
        <v>0</v>
      </c>
      <c r="AG153">
        <v>0</v>
      </c>
      <c r="AH153">
        <v>0</v>
      </c>
      <c r="AI153">
        <v>1.29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0</v>
      </c>
      <c r="AQ153">
        <v>1</v>
      </c>
      <c r="AR153">
        <v>0</v>
      </c>
      <c r="AS153" t="s">
        <v>463</v>
      </c>
      <c r="AT153">
        <v>1.4E-2</v>
      </c>
      <c r="AU153" t="s">
        <v>463</v>
      </c>
      <c r="AV153">
        <v>0</v>
      </c>
      <c r="AW153">
        <v>2</v>
      </c>
      <c r="AX153">
        <v>50574535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0.58394000000000001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0.58394000000000001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 ca="1">ROUND(Y153*Source!I77,7)</f>
        <v>0</v>
      </c>
      <c r="CY153">
        <f t="shared" si="70"/>
        <v>53.81</v>
      </c>
      <c r="CZ153">
        <f t="shared" si="71"/>
        <v>41.71</v>
      </c>
      <c r="DA153">
        <f t="shared" si="72"/>
        <v>1.29</v>
      </c>
      <c r="DB153">
        <f t="shared" si="73"/>
        <v>0.57999999999999996</v>
      </c>
      <c r="DC153">
        <f t="shared" si="74"/>
        <v>0</v>
      </c>
      <c r="DD153" t="s">
        <v>463</v>
      </c>
      <c r="DE153" t="s">
        <v>463</v>
      </c>
      <c r="DF153">
        <f t="shared" si="76"/>
        <v>0</v>
      </c>
      <c r="DG153">
        <f t="shared" si="64"/>
        <v>0</v>
      </c>
      <c r="DH153">
        <f t="shared" si="59"/>
        <v>0</v>
      </c>
      <c r="DI153">
        <f t="shared" si="60"/>
        <v>0</v>
      </c>
      <c r="DJ153">
        <f t="shared" si="75"/>
        <v>0</v>
      </c>
      <c r="DK153">
        <v>0</v>
      </c>
      <c r="DL153" t="s">
        <v>463</v>
      </c>
      <c r="DM153">
        <v>0</v>
      </c>
      <c r="DN153" t="s">
        <v>463</v>
      </c>
      <c r="DO153">
        <v>0</v>
      </c>
    </row>
    <row r="154" spans="1:119">
      <c r="A154">
        <f ca="1">ROW(Source!A77)</f>
        <v>77</v>
      </c>
      <c r="B154">
        <v>50573937</v>
      </c>
      <c r="C154">
        <v>50574503</v>
      </c>
      <c r="D154">
        <v>38275393</v>
      </c>
      <c r="E154">
        <v>1</v>
      </c>
      <c r="F154">
        <v>1</v>
      </c>
      <c r="G154">
        <v>1</v>
      </c>
      <c r="H154">
        <v>3</v>
      </c>
      <c r="I154" t="s">
        <v>153</v>
      </c>
      <c r="J154" t="s">
        <v>154</v>
      </c>
      <c r="K154" t="s">
        <v>155</v>
      </c>
      <c r="L154">
        <v>1346</v>
      </c>
      <c r="N154">
        <v>1009</v>
      </c>
      <c r="O154" t="s">
        <v>526</v>
      </c>
      <c r="P154" t="s">
        <v>526</v>
      </c>
      <c r="Q154">
        <v>1</v>
      </c>
      <c r="W154">
        <v>0</v>
      </c>
      <c r="X154">
        <v>1651946849</v>
      </c>
      <c r="Y154">
        <f t="shared" si="69"/>
        <v>2E-3</v>
      </c>
      <c r="AA154">
        <v>609.29999999999995</v>
      </c>
      <c r="AB154">
        <v>0</v>
      </c>
      <c r="AC154">
        <v>0</v>
      </c>
      <c r="AD154">
        <v>0</v>
      </c>
      <c r="AE154">
        <v>395.65</v>
      </c>
      <c r="AF154">
        <v>0</v>
      </c>
      <c r="AG154">
        <v>0</v>
      </c>
      <c r="AH154">
        <v>0</v>
      </c>
      <c r="AI154">
        <v>1.54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0</v>
      </c>
      <c r="AQ154">
        <v>1</v>
      </c>
      <c r="AR154">
        <v>0</v>
      </c>
      <c r="AS154" t="s">
        <v>463</v>
      </c>
      <c r="AT154">
        <v>2E-3</v>
      </c>
      <c r="AU154" t="s">
        <v>463</v>
      </c>
      <c r="AV154">
        <v>0</v>
      </c>
      <c r="AW154">
        <v>2</v>
      </c>
      <c r="AX154">
        <v>50574536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0.7913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0.7913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 ca="1">ROUND(Y154*Source!I77,7)</f>
        <v>0</v>
      </c>
      <c r="CY154">
        <f t="shared" si="70"/>
        <v>609.29999999999995</v>
      </c>
      <c r="CZ154">
        <f t="shared" si="71"/>
        <v>395.65</v>
      </c>
      <c r="DA154">
        <f t="shared" si="72"/>
        <v>1.54</v>
      </c>
      <c r="DB154">
        <f t="shared" si="73"/>
        <v>0.79</v>
      </c>
      <c r="DC154">
        <f t="shared" si="74"/>
        <v>0</v>
      </c>
      <c r="DD154" t="s">
        <v>463</v>
      </c>
      <c r="DE154" t="s">
        <v>463</v>
      </c>
      <c r="DF154">
        <f t="shared" si="76"/>
        <v>0</v>
      </c>
      <c r="DG154">
        <f t="shared" si="64"/>
        <v>0</v>
      </c>
      <c r="DH154">
        <f t="shared" si="59"/>
        <v>0</v>
      </c>
      <c r="DI154">
        <f t="shared" si="60"/>
        <v>0</v>
      </c>
      <c r="DJ154">
        <f t="shared" si="75"/>
        <v>0</v>
      </c>
      <c r="DK154">
        <v>0</v>
      </c>
      <c r="DL154" t="s">
        <v>463</v>
      </c>
      <c r="DM154">
        <v>0</v>
      </c>
      <c r="DN154" t="s">
        <v>463</v>
      </c>
      <c r="DO154">
        <v>0</v>
      </c>
    </row>
    <row r="155" spans="1:119">
      <c r="A155">
        <f ca="1">ROW(Source!A77)</f>
        <v>77</v>
      </c>
      <c r="B155">
        <v>50573937</v>
      </c>
      <c r="C155">
        <v>50574503</v>
      </c>
      <c r="D155">
        <v>38281889</v>
      </c>
      <c r="E155">
        <v>1</v>
      </c>
      <c r="F155">
        <v>1</v>
      </c>
      <c r="G155">
        <v>1</v>
      </c>
      <c r="H155">
        <v>3</v>
      </c>
      <c r="I155" t="s">
        <v>156</v>
      </c>
      <c r="J155" t="s">
        <v>157</v>
      </c>
      <c r="K155" t="s">
        <v>158</v>
      </c>
      <c r="L155">
        <v>1348</v>
      </c>
      <c r="N155">
        <v>1009</v>
      </c>
      <c r="O155" t="s">
        <v>534</v>
      </c>
      <c r="P155" t="s">
        <v>534</v>
      </c>
      <c r="Q155">
        <v>1000</v>
      </c>
      <c r="W155">
        <v>0</v>
      </c>
      <c r="X155">
        <v>359916866</v>
      </c>
      <c r="Y155">
        <f t="shared" si="69"/>
        <v>3.0000000000000001E-3</v>
      </c>
      <c r="AA155">
        <v>135809.66</v>
      </c>
      <c r="AB155">
        <v>0</v>
      </c>
      <c r="AC155">
        <v>0</v>
      </c>
      <c r="AD155">
        <v>0</v>
      </c>
      <c r="AE155">
        <v>105278.81</v>
      </c>
      <c r="AF155">
        <v>0</v>
      </c>
      <c r="AG155">
        <v>0</v>
      </c>
      <c r="AH155">
        <v>0</v>
      </c>
      <c r="AI155">
        <v>1.29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0</v>
      </c>
      <c r="AQ155">
        <v>1</v>
      </c>
      <c r="AR155">
        <v>0</v>
      </c>
      <c r="AS155" t="s">
        <v>463</v>
      </c>
      <c r="AT155">
        <v>3.0000000000000001E-3</v>
      </c>
      <c r="AU155" t="s">
        <v>463</v>
      </c>
      <c r="AV155">
        <v>0</v>
      </c>
      <c r="AW155">
        <v>2</v>
      </c>
      <c r="AX155">
        <v>50574537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315.83643000000001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315.83643000000001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 ca="1">ROUND(Y155*Source!I77,7)</f>
        <v>0</v>
      </c>
      <c r="CY155">
        <f t="shared" si="70"/>
        <v>135809.66</v>
      </c>
      <c r="CZ155">
        <f t="shared" si="71"/>
        <v>105278.81</v>
      </c>
      <c r="DA155">
        <f t="shared" si="72"/>
        <v>1.29</v>
      </c>
      <c r="DB155">
        <f t="shared" si="73"/>
        <v>315.83999999999997</v>
      </c>
      <c r="DC155">
        <f t="shared" si="74"/>
        <v>0</v>
      </c>
      <c r="DD155" t="s">
        <v>463</v>
      </c>
      <c r="DE155" t="s">
        <v>463</v>
      </c>
      <c r="DF155">
        <f t="shared" si="76"/>
        <v>0</v>
      </c>
      <c r="DG155">
        <f t="shared" si="64"/>
        <v>0</v>
      </c>
      <c r="DH155">
        <f t="shared" si="59"/>
        <v>0</v>
      </c>
      <c r="DI155">
        <f t="shared" si="60"/>
        <v>0</v>
      </c>
      <c r="DJ155">
        <f t="shared" si="75"/>
        <v>0</v>
      </c>
      <c r="DK155">
        <v>0</v>
      </c>
      <c r="DL155" t="s">
        <v>463</v>
      </c>
      <c r="DM155">
        <v>0</v>
      </c>
      <c r="DN155" t="s">
        <v>463</v>
      </c>
      <c r="DO155">
        <v>0</v>
      </c>
    </row>
    <row r="156" spans="1:119">
      <c r="A156">
        <f ca="1">ROW(Source!A77)</f>
        <v>77</v>
      </c>
      <c r="B156">
        <v>50573937</v>
      </c>
      <c r="C156">
        <v>50574503</v>
      </c>
      <c r="D156">
        <v>38303739</v>
      </c>
      <c r="E156">
        <v>1</v>
      </c>
      <c r="F156">
        <v>1</v>
      </c>
      <c r="G156">
        <v>1</v>
      </c>
      <c r="H156">
        <v>3</v>
      </c>
      <c r="I156" t="s">
        <v>131</v>
      </c>
      <c r="J156" t="s">
        <v>132</v>
      </c>
      <c r="K156" t="s">
        <v>133</v>
      </c>
      <c r="L156">
        <v>1346</v>
      </c>
      <c r="N156">
        <v>1009</v>
      </c>
      <c r="O156" t="s">
        <v>526</v>
      </c>
      <c r="P156" t="s">
        <v>526</v>
      </c>
      <c r="Q156">
        <v>1</v>
      </c>
      <c r="W156">
        <v>0</v>
      </c>
      <c r="X156">
        <v>801841253</v>
      </c>
      <c r="Y156">
        <f t="shared" si="69"/>
        <v>4.7E-2</v>
      </c>
      <c r="AA156">
        <v>115.03</v>
      </c>
      <c r="AB156">
        <v>0</v>
      </c>
      <c r="AC156">
        <v>0</v>
      </c>
      <c r="AD156">
        <v>0</v>
      </c>
      <c r="AE156">
        <v>79.88</v>
      </c>
      <c r="AF156">
        <v>0</v>
      </c>
      <c r="AG156">
        <v>0</v>
      </c>
      <c r="AH156">
        <v>0</v>
      </c>
      <c r="AI156">
        <v>1.44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0</v>
      </c>
      <c r="AQ156">
        <v>1</v>
      </c>
      <c r="AR156">
        <v>0</v>
      </c>
      <c r="AS156" t="s">
        <v>463</v>
      </c>
      <c r="AT156">
        <v>4.7E-2</v>
      </c>
      <c r="AU156" t="s">
        <v>463</v>
      </c>
      <c r="AV156">
        <v>0</v>
      </c>
      <c r="AW156">
        <v>2</v>
      </c>
      <c r="AX156">
        <v>50574538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3.7543599999999997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3.7543599999999997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 ca="1">ROUND(Y156*Source!I77,7)</f>
        <v>0</v>
      </c>
      <c r="CY156">
        <f t="shared" si="70"/>
        <v>115.03</v>
      </c>
      <c r="CZ156">
        <f t="shared" si="71"/>
        <v>79.88</v>
      </c>
      <c r="DA156">
        <f t="shared" si="72"/>
        <v>1.44</v>
      </c>
      <c r="DB156">
        <f t="shared" si="73"/>
        <v>3.75</v>
      </c>
      <c r="DC156">
        <f t="shared" si="74"/>
        <v>0</v>
      </c>
      <c r="DD156" t="s">
        <v>463</v>
      </c>
      <c r="DE156" t="s">
        <v>463</v>
      </c>
      <c r="DF156">
        <f t="shared" si="76"/>
        <v>0</v>
      </c>
      <c r="DG156">
        <f t="shared" si="64"/>
        <v>0</v>
      </c>
      <c r="DH156">
        <f t="shared" si="59"/>
        <v>0</v>
      </c>
      <c r="DI156">
        <f t="shared" si="60"/>
        <v>0</v>
      </c>
      <c r="DJ156">
        <f t="shared" si="75"/>
        <v>0</v>
      </c>
      <c r="DK156">
        <v>0</v>
      </c>
      <c r="DL156" t="s">
        <v>463</v>
      </c>
      <c r="DM156">
        <v>0</v>
      </c>
      <c r="DN156" t="s">
        <v>463</v>
      </c>
      <c r="DO156">
        <v>0</v>
      </c>
    </row>
    <row r="157" spans="1:119">
      <c r="A157">
        <f ca="1">ROW(Source!A77)</f>
        <v>77</v>
      </c>
      <c r="B157">
        <v>50573937</v>
      </c>
      <c r="C157">
        <v>50574503</v>
      </c>
      <c r="D157">
        <v>38303812</v>
      </c>
      <c r="E157">
        <v>1</v>
      </c>
      <c r="F157">
        <v>1</v>
      </c>
      <c r="G157">
        <v>1</v>
      </c>
      <c r="H157">
        <v>3</v>
      </c>
      <c r="I157" t="s">
        <v>159</v>
      </c>
      <c r="J157" t="s">
        <v>160</v>
      </c>
      <c r="K157" t="s">
        <v>161</v>
      </c>
      <c r="L157">
        <v>1346</v>
      </c>
      <c r="N157">
        <v>1009</v>
      </c>
      <c r="O157" t="s">
        <v>526</v>
      </c>
      <c r="P157" t="s">
        <v>526</v>
      </c>
      <c r="Q157">
        <v>1</v>
      </c>
      <c r="W157">
        <v>0</v>
      </c>
      <c r="X157">
        <v>-479463760</v>
      </c>
      <c r="Y157">
        <f t="shared" si="69"/>
        <v>1.6E-2</v>
      </c>
      <c r="AA157">
        <v>188.93</v>
      </c>
      <c r="AB157">
        <v>0</v>
      </c>
      <c r="AC157">
        <v>0</v>
      </c>
      <c r="AD157">
        <v>0</v>
      </c>
      <c r="AE157">
        <v>157.44</v>
      </c>
      <c r="AF157">
        <v>0</v>
      </c>
      <c r="AG157">
        <v>0</v>
      </c>
      <c r="AH157">
        <v>0</v>
      </c>
      <c r="AI157">
        <v>1.2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463</v>
      </c>
      <c r="AT157">
        <v>1.6E-2</v>
      </c>
      <c r="AU157" t="s">
        <v>463</v>
      </c>
      <c r="AV157">
        <v>0</v>
      </c>
      <c r="AW157">
        <v>2</v>
      </c>
      <c r="AX157">
        <v>50574539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2.5190399999999999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2.5190399999999999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 ca="1">ROUND(Y157*Source!I77,7)</f>
        <v>0</v>
      </c>
      <c r="CY157">
        <f t="shared" si="70"/>
        <v>188.93</v>
      </c>
      <c r="CZ157">
        <f t="shared" si="71"/>
        <v>157.44</v>
      </c>
      <c r="DA157">
        <f t="shared" si="72"/>
        <v>1.2</v>
      </c>
      <c r="DB157">
        <f t="shared" si="73"/>
        <v>2.52</v>
      </c>
      <c r="DC157">
        <f t="shared" si="74"/>
        <v>0</v>
      </c>
      <c r="DD157" t="s">
        <v>463</v>
      </c>
      <c r="DE157" t="s">
        <v>463</v>
      </c>
      <c r="DF157">
        <f t="shared" si="76"/>
        <v>0</v>
      </c>
      <c r="DG157">
        <f t="shared" si="64"/>
        <v>0</v>
      </c>
      <c r="DH157">
        <f t="shared" si="59"/>
        <v>0</v>
      </c>
      <c r="DI157">
        <f t="shared" si="60"/>
        <v>0</v>
      </c>
      <c r="DJ157">
        <f t="shared" si="75"/>
        <v>0</v>
      </c>
      <c r="DK157">
        <v>0</v>
      </c>
      <c r="DL157" t="s">
        <v>463</v>
      </c>
      <c r="DM157">
        <v>0</v>
      </c>
      <c r="DN157" t="s">
        <v>463</v>
      </c>
      <c r="DO157">
        <v>0</v>
      </c>
    </row>
    <row r="158" spans="1:119">
      <c r="A158">
        <f ca="1">ROW(Source!A77)</f>
        <v>77</v>
      </c>
      <c r="B158">
        <v>50573937</v>
      </c>
      <c r="C158">
        <v>50574503</v>
      </c>
      <c r="D158">
        <v>38316289</v>
      </c>
      <c r="E158">
        <v>1</v>
      </c>
      <c r="F158">
        <v>1</v>
      </c>
      <c r="G158">
        <v>1</v>
      </c>
      <c r="H158">
        <v>3</v>
      </c>
      <c r="I158" t="s">
        <v>162</v>
      </c>
      <c r="J158" t="s">
        <v>163</v>
      </c>
      <c r="K158" t="s">
        <v>164</v>
      </c>
      <c r="L158">
        <v>1455</v>
      </c>
      <c r="N158">
        <v>1013</v>
      </c>
      <c r="O158" t="s">
        <v>579</v>
      </c>
      <c r="P158" t="s">
        <v>579</v>
      </c>
      <c r="Q158">
        <v>1</v>
      </c>
      <c r="W158">
        <v>0</v>
      </c>
      <c r="X158">
        <v>-1804620773</v>
      </c>
      <c r="Y158">
        <f t="shared" si="69"/>
        <v>0.1</v>
      </c>
      <c r="AA158">
        <v>1303.67</v>
      </c>
      <c r="AB158">
        <v>0</v>
      </c>
      <c r="AC158">
        <v>0</v>
      </c>
      <c r="AD158">
        <v>0</v>
      </c>
      <c r="AE158">
        <v>944.69</v>
      </c>
      <c r="AF158">
        <v>0</v>
      </c>
      <c r="AG158">
        <v>0</v>
      </c>
      <c r="AH158">
        <v>0</v>
      </c>
      <c r="AI158">
        <v>1.38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463</v>
      </c>
      <c r="AT158">
        <v>0.1</v>
      </c>
      <c r="AU158" t="s">
        <v>463</v>
      </c>
      <c r="AV158">
        <v>0</v>
      </c>
      <c r="AW158">
        <v>2</v>
      </c>
      <c r="AX158">
        <v>50574540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94.469000000000008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94.469000000000008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 ca="1">ROUND(Y158*Source!I77,7)</f>
        <v>0</v>
      </c>
      <c r="CY158">
        <f t="shared" si="70"/>
        <v>1303.67</v>
      </c>
      <c r="CZ158">
        <f t="shared" si="71"/>
        <v>944.69</v>
      </c>
      <c r="DA158">
        <f t="shared" si="72"/>
        <v>1.38</v>
      </c>
      <c r="DB158">
        <f t="shared" si="73"/>
        <v>94.47</v>
      </c>
      <c r="DC158">
        <f t="shared" si="74"/>
        <v>0</v>
      </c>
      <c r="DD158" t="s">
        <v>463</v>
      </c>
      <c r="DE158" t="s">
        <v>463</v>
      </c>
      <c r="DF158">
        <f t="shared" si="76"/>
        <v>0</v>
      </c>
      <c r="DG158">
        <f t="shared" si="64"/>
        <v>0</v>
      </c>
      <c r="DH158">
        <f t="shared" si="59"/>
        <v>0</v>
      </c>
      <c r="DI158">
        <f t="shared" si="60"/>
        <v>0</v>
      </c>
      <c r="DJ158">
        <f t="shared" si="75"/>
        <v>0</v>
      </c>
      <c r="DK158">
        <v>0</v>
      </c>
      <c r="DL158" t="s">
        <v>463</v>
      </c>
      <c r="DM158">
        <v>0</v>
      </c>
      <c r="DN158" t="s">
        <v>463</v>
      </c>
      <c r="DO158">
        <v>0</v>
      </c>
    </row>
    <row r="159" spans="1:119">
      <c r="A159">
        <f ca="1">ROW(Source!A77)</f>
        <v>77</v>
      </c>
      <c r="B159">
        <v>50573937</v>
      </c>
      <c r="C159">
        <v>50574503</v>
      </c>
      <c r="D159">
        <v>37924452</v>
      </c>
      <c r="E159">
        <v>110</v>
      </c>
      <c r="F159">
        <v>1</v>
      </c>
      <c r="G159">
        <v>1</v>
      </c>
      <c r="H159">
        <v>3</v>
      </c>
      <c r="I159" t="s">
        <v>587</v>
      </c>
      <c r="J159" t="s">
        <v>463</v>
      </c>
      <c r="K159" t="s">
        <v>588</v>
      </c>
      <c r="L159">
        <v>3277935</v>
      </c>
      <c r="N159">
        <v>1013</v>
      </c>
      <c r="O159" t="s">
        <v>589</v>
      </c>
      <c r="P159" t="s">
        <v>589</v>
      </c>
      <c r="Q159">
        <v>1</v>
      </c>
      <c r="W159">
        <v>0</v>
      </c>
      <c r="X159">
        <v>274903907</v>
      </c>
      <c r="Y159">
        <f t="shared" si="69"/>
        <v>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463</v>
      </c>
      <c r="AT159">
        <v>2</v>
      </c>
      <c r="AU159" t="s">
        <v>463</v>
      </c>
      <c r="AV159">
        <v>0</v>
      </c>
      <c r="AW159">
        <v>2</v>
      </c>
      <c r="AX159">
        <v>50574541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 ca="1">ROUND(Y159*Source!I77,7)</f>
        <v>0</v>
      </c>
      <c r="CY159">
        <f t="shared" si="70"/>
        <v>0</v>
      </c>
      <c r="CZ159">
        <f t="shared" si="71"/>
        <v>0</v>
      </c>
      <c r="DA159">
        <f t="shared" si="72"/>
        <v>1</v>
      </c>
      <c r="DB159">
        <f t="shared" si="73"/>
        <v>0</v>
      </c>
      <c r="DC159">
        <f t="shared" si="74"/>
        <v>0</v>
      </c>
      <c r="DD159" t="s">
        <v>463</v>
      </c>
      <c r="DE159" t="s">
        <v>463</v>
      </c>
      <c r="DF159">
        <f t="shared" ref="DF159:DF164" si="77">ROUND(ROUND(AE159,2)*CX159,2)</f>
        <v>0</v>
      </c>
      <c r="DG159">
        <f t="shared" si="64"/>
        <v>0</v>
      </c>
      <c r="DH159">
        <f t="shared" si="59"/>
        <v>0</v>
      </c>
      <c r="DI159">
        <f t="shared" si="60"/>
        <v>0</v>
      </c>
      <c r="DJ159">
        <f t="shared" si="75"/>
        <v>0</v>
      </c>
      <c r="DK159">
        <v>0</v>
      </c>
      <c r="DL159" t="s">
        <v>463</v>
      </c>
      <c r="DM159">
        <v>0</v>
      </c>
      <c r="DN159" t="s">
        <v>463</v>
      </c>
      <c r="DO159">
        <v>0</v>
      </c>
    </row>
    <row r="160" spans="1:119">
      <c r="A160">
        <f ca="1">ROW(Source!A79)</f>
        <v>79</v>
      </c>
      <c r="B160">
        <v>50573937</v>
      </c>
      <c r="C160">
        <v>50574543</v>
      </c>
      <c r="D160">
        <v>37917821</v>
      </c>
      <c r="E160">
        <v>110</v>
      </c>
      <c r="F160">
        <v>1</v>
      </c>
      <c r="G160">
        <v>1</v>
      </c>
      <c r="H160">
        <v>1</v>
      </c>
      <c r="I160" t="s">
        <v>171</v>
      </c>
      <c r="J160" t="s">
        <v>463</v>
      </c>
      <c r="K160" t="s">
        <v>172</v>
      </c>
      <c r="L160">
        <v>1191</v>
      </c>
      <c r="N160">
        <v>1013</v>
      </c>
      <c r="O160" t="s">
        <v>45</v>
      </c>
      <c r="P160" t="s">
        <v>45</v>
      </c>
      <c r="Q160">
        <v>1</v>
      </c>
      <c r="W160">
        <v>0</v>
      </c>
      <c r="X160">
        <v>-1111239348</v>
      </c>
      <c r="Y160">
        <f t="shared" si="69"/>
        <v>1.1299999999999999</v>
      </c>
      <c r="AA160">
        <v>0</v>
      </c>
      <c r="AB160">
        <v>0</v>
      </c>
      <c r="AC160">
        <v>0</v>
      </c>
      <c r="AD160">
        <v>539.69000000000005</v>
      </c>
      <c r="AE160">
        <v>0</v>
      </c>
      <c r="AF160">
        <v>0</v>
      </c>
      <c r="AG160">
        <v>0</v>
      </c>
      <c r="AH160">
        <v>539.69000000000005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463</v>
      </c>
      <c r="AT160">
        <v>1.1299999999999999</v>
      </c>
      <c r="AU160" t="s">
        <v>463</v>
      </c>
      <c r="AV160">
        <v>1</v>
      </c>
      <c r="AW160">
        <v>2</v>
      </c>
      <c r="AX160">
        <v>50574552</v>
      </c>
      <c r="AY160">
        <v>2</v>
      </c>
      <c r="AZ160">
        <v>131072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609.84969999999998</v>
      </c>
      <c r="BN160">
        <v>1.1299999999999999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609.84969999999998</v>
      </c>
      <c r="BU160">
        <v>1.1299999999999999</v>
      </c>
      <c r="BV160">
        <v>0</v>
      </c>
      <c r="BW160">
        <v>1</v>
      </c>
      <c r="CU160">
        <f ca="1">ROUND(AT160*Source!I79*AH160*AL160,2)</f>
        <v>0</v>
      </c>
      <c r="CV160">
        <f ca="1">ROUND(Y160*Source!I79,7)</f>
        <v>0</v>
      </c>
      <c r="CW160">
        <v>0</v>
      </c>
      <c r="CX160">
        <f ca="1">ROUND(Y160*Source!I79,7)</f>
        <v>0</v>
      </c>
      <c r="CY160">
        <f>AD160</f>
        <v>539.69000000000005</v>
      </c>
      <c r="CZ160">
        <f>AH160</f>
        <v>539.69000000000005</v>
      </c>
      <c r="DA160">
        <f>AL160</f>
        <v>1</v>
      </c>
      <c r="DB160">
        <f t="shared" si="73"/>
        <v>609.85</v>
      </c>
      <c r="DC160">
        <f t="shared" si="74"/>
        <v>0</v>
      </c>
      <c r="DD160" t="s">
        <v>463</v>
      </c>
      <c r="DE160" t="s">
        <v>463</v>
      </c>
      <c r="DF160">
        <f t="shared" si="77"/>
        <v>0</v>
      </c>
      <c r="DG160">
        <f t="shared" si="64"/>
        <v>0</v>
      </c>
      <c r="DH160">
        <f t="shared" si="59"/>
        <v>0</v>
      </c>
      <c r="DI160">
        <f t="shared" si="60"/>
        <v>0</v>
      </c>
      <c r="DJ160">
        <f>DI160</f>
        <v>0</v>
      </c>
      <c r="DK160">
        <v>1</v>
      </c>
      <c r="DL160" t="s">
        <v>463</v>
      </c>
      <c r="DM160">
        <v>0</v>
      </c>
      <c r="DN160" t="s">
        <v>463</v>
      </c>
      <c r="DO160">
        <v>0</v>
      </c>
    </row>
    <row r="161" spans="1:119">
      <c r="A161">
        <f ca="1">ROW(Source!A79)</f>
        <v>79</v>
      </c>
      <c r="B161">
        <v>50573937</v>
      </c>
      <c r="C161">
        <v>50574543</v>
      </c>
      <c r="D161">
        <v>37918063</v>
      </c>
      <c r="E161">
        <v>110</v>
      </c>
      <c r="F161">
        <v>1</v>
      </c>
      <c r="G161">
        <v>1</v>
      </c>
      <c r="H161">
        <v>1</v>
      </c>
      <c r="I161" t="s">
        <v>48</v>
      </c>
      <c r="J161" t="s">
        <v>463</v>
      </c>
      <c r="K161" t="s">
        <v>49</v>
      </c>
      <c r="L161">
        <v>1191</v>
      </c>
      <c r="N161">
        <v>1013</v>
      </c>
      <c r="O161" t="s">
        <v>45</v>
      </c>
      <c r="P161" t="s">
        <v>45</v>
      </c>
      <c r="Q161">
        <v>1</v>
      </c>
      <c r="W161">
        <v>0</v>
      </c>
      <c r="X161">
        <v>-1417349443</v>
      </c>
      <c r="Y161">
        <f t="shared" si="69"/>
        <v>0.05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463</v>
      </c>
      <c r="AT161">
        <v>0.05</v>
      </c>
      <c r="AU161" t="s">
        <v>463</v>
      </c>
      <c r="AV161">
        <v>2</v>
      </c>
      <c r="AW161">
        <v>2</v>
      </c>
      <c r="AX161">
        <v>50574553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 ca="1">ROUND(Y161*Source!I79,7)</f>
        <v>0</v>
      </c>
      <c r="CY161">
        <f>AD161</f>
        <v>0</v>
      </c>
      <c r="CZ161">
        <f>AH161</f>
        <v>0</v>
      </c>
      <c r="DA161">
        <f>AL161</f>
        <v>1</v>
      </c>
      <c r="DB161">
        <f t="shared" si="73"/>
        <v>0</v>
      </c>
      <c r="DC161">
        <f t="shared" si="74"/>
        <v>0</v>
      </c>
      <c r="DD161" t="s">
        <v>463</v>
      </c>
      <c r="DE161" t="s">
        <v>463</v>
      </c>
      <c r="DF161">
        <f t="shared" si="77"/>
        <v>0</v>
      </c>
      <c r="DG161">
        <f t="shared" si="64"/>
        <v>0</v>
      </c>
      <c r="DH161">
        <f t="shared" ref="DH161:DH167" si="78">ROUND(ROUND(AG161,2)*CX161,2)</f>
        <v>0</v>
      </c>
      <c r="DI161">
        <f t="shared" ref="DI161:DI167" si="79">ROUND(ROUND(AH161,2)*CX161,2)</f>
        <v>0</v>
      </c>
      <c r="DJ161">
        <f>DI161</f>
        <v>0</v>
      </c>
      <c r="DK161">
        <v>0</v>
      </c>
      <c r="DL161" t="s">
        <v>463</v>
      </c>
      <c r="DM161">
        <v>0</v>
      </c>
      <c r="DN161" t="s">
        <v>463</v>
      </c>
      <c r="DO161">
        <v>0</v>
      </c>
    </row>
    <row r="162" spans="1:119">
      <c r="A162">
        <f ca="1">ROW(Source!A79)</f>
        <v>79</v>
      </c>
      <c r="B162">
        <v>50573937</v>
      </c>
      <c r="C162">
        <v>50574543</v>
      </c>
      <c r="D162">
        <v>38146860</v>
      </c>
      <c r="E162">
        <v>1</v>
      </c>
      <c r="F162">
        <v>1</v>
      </c>
      <c r="G162">
        <v>1</v>
      </c>
      <c r="H162">
        <v>2</v>
      </c>
      <c r="I162" t="s">
        <v>50</v>
      </c>
      <c r="J162" t="s">
        <v>51</v>
      </c>
      <c r="K162" t="s">
        <v>52</v>
      </c>
      <c r="L162">
        <v>1368</v>
      </c>
      <c r="N162">
        <v>1011</v>
      </c>
      <c r="O162" t="s">
        <v>53</v>
      </c>
      <c r="P162" t="s">
        <v>53</v>
      </c>
      <c r="Q162">
        <v>1</v>
      </c>
      <c r="W162">
        <v>0</v>
      </c>
      <c r="X162">
        <v>-1112845829</v>
      </c>
      <c r="Y162">
        <f t="shared" si="69"/>
        <v>0.02</v>
      </c>
      <c r="AA162">
        <v>0</v>
      </c>
      <c r="AB162">
        <v>1626.29</v>
      </c>
      <c r="AC162">
        <v>724.95</v>
      </c>
      <c r="AD162">
        <v>0</v>
      </c>
      <c r="AE162">
        <v>0</v>
      </c>
      <c r="AF162">
        <v>1626.29</v>
      </c>
      <c r="AG162">
        <v>724.95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463</v>
      </c>
      <c r="AT162">
        <v>0.02</v>
      </c>
      <c r="AU162" t="s">
        <v>463</v>
      </c>
      <c r="AV162">
        <v>1</v>
      </c>
      <c r="AW162">
        <v>2</v>
      </c>
      <c r="AX162">
        <v>50574554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32.525799999999997</v>
      </c>
      <c r="BL162">
        <v>14.499000000000001</v>
      </c>
      <c r="BM162">
        <v>0</v>
      </c>
      <c r="BN162">
        <v>0</v>
      </c>
      <c r="BO162">
        <v>0.02</v>
      </c>
      <c r="BP162">
        <v>1</v>
      </c>
      <c r="BQ162">
        <v>0</v>
      </c>
      <c r="BR162">
        <v>32.525799999999997</v>
      </c>
      <c r="BS162">
        <v>14.499000000000001</v>
      </c>
      <c r="BT162">
        <v>0</v>
      </c>
      <c r="BU162">
        <v>0</v>
      </c>
      <c r="BV162">
        <v>0.02</v>
      </c>
      <c r="BW162">
        <v>1</v>
      </c>
      <c r="CV162">
        <v>0</v>
      </c>
      <c r="CW162">
        <f ca="1">ROUND(Y162*Source!I79*DO162,7)</f>
        <v>0</v>
      </c>
      <c r="CX162">
        <f ca="1">ROUND(Y162*Source!I79,7)</f>
        <v>0</v>
      </c>
      <c r="CY162">
        <f>AB162</f>
        <v>1626.29</v>
      </c>
      <c r="CZ162">
        <f>AF162</f>
        <v>1626.29</v>
      </c>
      <c r="DA162">
        <f>AJ162</f>
        <v>1</v>
      </c>
      <c r="DB162">
        <f t="shared" si="73"/>
        <v>32.53</v>
      </c>
      <c r="DC162">
        <f t="shared" si="74"/>
        <v>14.5</v>
      </c>
      <c r="DD162" t="s">
        <v>463</v>
      </c>
      <c r="DE162" t="s">
        <v>463</v>
      </c>
      <c r="DF162">
        <f t="shared" si="77"/>
        <v>0</v>
      </c>
      <c r="DG162">
        <f t="shared" si="64"/>
        <v>0</v>
      </c>
      <c r="DH162">
        <f t="shared" si="78"/>
        <v>0</v>
      </c>
      <c r="DI162">
        <f t="shared" si="79"/>
        <v>0</v>
      </c>
      <c r="DJ162">
        <f>DG162+DH162</f>
        <v>0</v>
      </c>
      <c r="DK162">
        <v>1</v>
      </c>
      <c r="DL162" t="s">
        <v>54</v>
      </c>
      <c r="DM162">
        <v>6</v>
      </c>
      <c r="DN162" t="s">
        <v>45</v>
      </c>
      <c r="DO162">
        <v>1</v>
      </c>
    </row>
    <row r="163" spans="1:119">
      <c r="A163">
        <f ca="1">ROW(Source!A79)</f>
        <v>79</v>
      </c>
      <c r="B163">
        <v>50573937</v>
      </c>
      <c r="C163">
        <v>50574543</v>
      </c>
      <c r="D163">
        <v>38147086</v>
      </c>
      <c r="E163">
        <v>1</v>
      </c>
      <c r="F163">
        <v>1</v>
      </c>
      <c r="G163">
        <v>1</v>
      </c>
      <c r="H163">
        <v>2</v>
      </c>
      <c r="I163" t="s">
        <v>173</v>
      </c>
      <c r="J163" t="s">
        <v>174</v>
      </c>
      <c r="K163" t="s">
        <v>175</v>
      </c>
      <c r="L163">
        <v>1368</v>
      </c>
      <c r="N163">
        <v>1011</v>
      </c>
      <c r="O163" t="s">
        <v>53</v>
      </c>
      <c r="P163" t="s">
        <v>53</v>
      </c>
      <c r="Q163">
        <v>1</v>
      </c>
      <c r="W163">
        <v>0</v>
      </c>
      <c r="X163">
        <v>-1036528950</v>
      </c>
      <c r="Y163">
        <f t="shared" si="69"/>
        <v>0.01</v>
      </c>
      <c r="AA163">
        <v>0</v>
      </c>
      <c r="AB163">
        <v>82.55</v>
      </c>
      <c r="AC163">
        <v>298.77</v>
      </c>
      <c r="AD163">
        <v>0</v>
      </c>
      <c r="AE163">
        <v>0</v>
      </c>
      <c r="AF163">
        <v>55.78</v>
      </c>
      <c r="AG163">
        <v>298.77</v>
      </c>
      <c r="AH163">
        <v>0</v>
      </c>
      <c r="AI163">
        <v>1</v>
      </c>
      <c r="AJ163">
        <v>1.48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463</v>
      </c>
      <c r="AT163">
        <v>0.01</v>
      </c>
      <c r="AU163" t="s">
        <v>463</v>
      </c>
      <c r="AV163">
        <v>1</v>
      </c>
      <c r="AW163">
        <v>2</v>
      </c>
      <c r="AX163">
        <v>50574555</v>
      </c>
      <c r="AY163">
        <v>2</v>
      </c>
      <c r="AZ163">
        <v>65536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0.55780000000000007</v>
      </c>
      <c r="BL163">
        <v>2.9876999999999998</v>
      </c>
      <c r="BM163">
        <v>0</v>
      </c>
      <c r="BN163">
        <v>0</v>
      </c>
      <c r="BO163">
        <v>0.01</v>
      </c>
      <c r="BP163">
        <v>1</v>
      </c>
      <c r="BQ163">
        <v>0</v>
      </c>
      <c r="BR163">
        <v>0.55780000000000007</v>
      </c>
      <c r="BS163">
        <v>2.9876999999999998</v>
      </c>
      <c r="BT163">
        <v>0</v>
      </c>
      <c r="BU163">
        <v>0</v>
      </c>
      <c r="BV163">
        <v>0.01</v>
      </c>
      <c r="BW163">
        <v>1</v>
      </c>
      <c r="CV163">
        <v>0</v>
      </c>
      <c r="CW163">
        <f ca="1">ROUND(Y163*Source!I79*DO163,7)</f>
        <v>0</v>
      </c>
      <c r="CX163">
        <f ca="1">ROUND(Y163*Source!I79,7)</f>
        <v>0</v>
      </c>
      <c r="CY163">
        <f>AB163</f>
        <v>82.55</v>
      </c>
      <c r="CZ163">
        <f>AF163</f>
        <v>55.78</v>
      </c>
      <c r="DA163">
        <f>AJ163</f>
        <v>1.48</v>
      </c>
      <c r="DB163">
        <f t="shared" si="73"/>
        <v>0.56000000000000005</v>
      </c>
      <c r="DC163">
        <f t="shared" si="74"/>
        <v>2.99</v>
      </c>
      <c r="DD163" t="s">
        <v>463</v>
      </c>
      <c r="DE163" t="s">
        <v>463</v>
      </c>
      <c r="DF163">
        <f t="shared" si="77"/>
        <v>0</v>
      </c>
      <c r="DG163">
        <f>ROUND(ROUND(AF163*AJ163,2)*CX163,2)</f>
        <v>0</v>
      </c>
      <c r="DH163">
        <f t="shared" si="78"/>
        <v>0</v>
      </c>
      <c r="DI163">
        <f t="shared" si="79"/>
        <v>0</v>
      </c>
      <c r="DJ163">
        <f>DG163+DH163</f>
        <v>0</v>
      </c>
      <c r="DK163">
        <v>0</v>
      </c>
      <c r="DL163" t="s">
        <v>176</v>
      </c>
      <c r="DM163">
        <v>3</v>
      </c>
      <c r="DN163" t="s">
        <v>45</v>
      </c>
      <c r="DO163">
        <v>1</v>
      </c>
    </row>
    <row r="164" spans="1:119">
      <c r="A164">
        <f ca="1">ROW(Source!A79)</f>
        <v>79</v>
      </c>
      <c r="B164">
        <v>50573937</v>
      </c>
      <c r="C164">
        <v>50574543</v>
      </c>
      <c r="D164">
        <v>38148236</v>
      </c>
      <c r="E164">
        <v>1</v>
      </c>
      <c r="F164">
        <v>1</v>
      </c>
      <c r="G164">
        <v>1</v>
      </c>
      <c r="H164">
        <v>2</v>
      </c>
      <c r="I164" t="s">
        <v>68</v>
      </c>
      <c r="J164" t="s">
        <v>69</v>
      </c>
      <c r="K164" t="s">
        <v>70</v>
      </c>
      <c r="L164">
        <v>1368</v>
      </c>
      <c r="N164">
        <v>1011</v>
      </c>
      <c r="O164" t="s">
        <v>53</v>
      </c>
      <c r="P164" t="s">
        <v>53</v>
      </c>
      <c r="Q164">
        <v>1</v>
      </c>
      <c r="W164">
        <v>0</v>
      </c>
      <c r="X164">
        <v>-1006353707</v>
      </c>
      <c r="Y164">
        <f t="shared" si="69"/>
        <v>0.02</v>
      </c>
      <c r="AA164">
        <v>0</v>
      </c>
      <c r="AB164">
        <v>641.70000000000005</v>
      </c>
      <c r="AC164">
        <v>539.69000000000005</v>
      </c>
      <c r="AD164">
        <v>0</v>
      </c>
      <c r="AE164">
        <v>0</v>
      </c>
      <c r="AF164">
        <v>641.70000000000005</v>
      </c>
      <c r="AG164">
        <v>539.69000000000005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463</v>
      </c>
      <c r="AT164">
        <v>0.02</v>
      </c>
      <c r="AU164" t="s">
        <v>463</v>
      </c>
      <c r="AV164">
        <v>1</v>
      </c>
      <c r="AW164">
        <v>2</v>
      </c>
      <c r="AX164">
        <v>50574556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12.834000000000001</v>
      </c>
      <c r="BL164">
        <v>10.793800000000001</v>
      </c>
      <c r="BM164">
        <v>0</v>
      </c>
      <c r="BN164">
        <v>0</v>
      </c>
      <c r="BO164">
        <v>0.02</v>
      </c>
      <c r="BP164">
        <v>1</v>
      </c>
      <c r="BQ164">
        <v>0</v>
      </c>
      <c r="BR164">
        <v>12.834000000000001</v>
      </c>
      <c r="BS164">
        <v>10.793800000000001</v>
      </c>
      <c r="BT164">
        <v>0</v>
      </c>
      <c r="BU164">
        <v>0</v>
      </c>
      <c r="BV164">
        <v>0.02</v>
      </c>
      <c r="BW164">
        <v>1</v>
      </c>
      <c r="CV164">
        <v>0</v>
      </c>
      <c r="CW164">
        <f ca="1">ROUND(Y164*Source!I79*DO164,7)</f>
        <v>0</v>
      </c>
      <c r="CX164">
        <f ca="1">ROUND(Y164*Source!I79,7)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73"/>
        <v>12.83</v>
      </c>
      <c r="DC164">
        <f t="shared" si="74"/>
        <v>10.79</v>
      </c>
      <c r="DD164" t="s">
        <v>463</v>
      </c>
      <c r="DE164" t="s">
        <v>463</v>
      </c>
      <c r="DF164">
        <f t="shared" si="77"/>
        <v>0</v>
      </c>
      <c r="DG164">
        <f>ROUND(ROUND(AF164,2)*CX164,2)</f>
        <v>0</v>
      </c>
      <c r="DH164">
        <f t="shared" si="78"/>
        <v>0</v>
      </c>
      <c r="DI164">
        <f t="shared" si="79"/>
        <v>0</v>
      </c>
      <c r="DJ164">
        <f>DG164+DH164</f>
        <v>0</v>
      </c>
      <c r="DK164">
        <v>1</v>
      </c>
      <c r="DL164" t="s">
        <v>61</v>
      </c>
      <c r="DM164">
        <v>4</v>
      </c>
      <c r="DN164" t="s">
        <v>45</v>
      </c>
      <c r="DO164">
        <v>1</v>
      </c>
    </row>
    <row r="165" spans="1:119">
      <c r="A165">
        <f ca="1">ROW(Source!A79)</f>
        <v>79</v>
      </c>
      <c r="B165">
        <v>50573937</v>
      </c>
      <c r="C165">
        <v>50574543</v>
      </c>
      <c r="D165">
        <v>38273415</v>
      </c>
      <c r="E165">
        <v>1</v>
      </c>
      <c r="F165">
        <v>1</v>
      </c>
      <c r="G165">
        <v>1</v>
      </c>
      <c r="H165">
        <v>3</v>
      </c>
      <c r="I165" t="s">
        <v>524</v>
      </c>
      <c r="J165" t="s">
        <v>527</v>
      </c>
      <c r="K165" t="s">
        <v>525</v>
      </c>
      <c r="L165">
        <v>1346</v>
      </c>
      <c r="N165">
        <v>1009</v>
      </c>
      <c r="O165" t="s">
        <v>526</v>
      </c>
      <c r="P165" t="s">
        <v>526</v>
      </c>
      <c r="Q165">
        <v>1</v>
      </c>
      <c r="W165">
        <v>0</v>
      </c>
      <c r="X165">
        <v>912181421</v>
      </c>
      <c r="Y165">
        <f t="shared" si="69"/>
        <v>0.14000000000000001</v>
      </c>
      <c r="AA165">
        <v>188.92</v>
      </c>
      <c r="AB165">
        <v>0</v>
      </c>
      <c r="AC165">
        <v>0</v>
      </c>
      <c r="AD165">
        <v>0</v>
      </c>
      <c r="AE165">
        <v>174.93</v>
      </c>
      <c r="AF165">
        <v>0</v>
      </c>
      <c r="AG165">
        <v>0</v>
      </c>
      <c r="AH165">
        <v>0</v>
      </c>
      <c r="AI165">
        <v>1.08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463</v>
      </c>
      <c r="AT165">
        <v>0.14000000000000001</v>
      </c>
      <c r="AU165" t="s">
        <v>463</v>
      </c>
      <c r="AV165">
        <v>0</v>
      </c>
      <c r="AW165">
        <v>2</v>
      </c>
      <c r="AX165">
        <v>50574557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24.490200000000002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24.490200000000002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 ca="1">ROUND(Y165*Source!I79,7)</f>
        <v>0</v>
      </c>
      <c r="CY165">
        <f>AA165</f>
        <v>188.92</v>
      </c>
      <c r="CZ165">
        <f>AE165</f>
        <v>174.93</v>
      </c>
      <c r="DA165">
        <f>AI165</f>
        <v>1.08</v>
      </c>
      <c r="DB165">
        <f t="shared" si="73"/>
        <v>24.49</v>
      </c>
      <c r="DC165">
        <f t="shared" si="74"/>
        <v>0</v>
      </c>
      <c r="DD165" t="s">
        <v>463</v>
      </c>
      <c r="DE165" t="s">
        <v>463</v>
      </c>
      <c r="DF165">
        <f>ROUND(ROUND(AE165*AI165,2)*CX165,2)</f>
        <v>0</v>
      </c>
      <c r="DG165">
        <f>ROUND(ROUND(AF165,2)*CX165,2)</f>
        <v>0</v>
      </c>
      <c r="DH165">
        <f t="shared" si="78"/>
        <v>0</v>
      </c>
      <c r="DI165">
        <f t="shared" si="79"/>
        <v>0</v>
      </c>
      <c r="DJ165">
        <f>DF165</f>
        <v>0</v>
      </c>
      <c r="DK165">
        <v>0</v>
      </c>
      <c r="DL165" t="s">
        <v>463</v>
      </c>
      <c r="DM165">
        <v>0</v>
      </c>
      <c r="DN165" t="s">
        <v>463</v>
      </c>
      <c r="DO165">
        <v>0</v>
      </c>
    </row>
    <row r="166" spans="1:119">
      <c r="A166">
        <f ca="1">ROW(Source!A79)</f>
        <v>79</v>
      </c>
      <c r="B166">
        <v>50573937</v>
      </c>
      <c r="C166">
        <v>50574543</v>
      </c>
      <c r="D166">
        <v>38286266</v>
      </c>
      <c r="E166">
        <v>1</v>
      </c>
      <c r="F166">
        <v>1</v>
      </c>
      <c r="G166">
        <v>1</v>
      </c>
      <c r="H166">
        <v>3</v>
      </c>
      <c r="I166" t="s">
        <v>829</v>
      </c>
      <c r="J166" t="s">
        <v>831</v>
      </c>
      <c r="K166" t="s">
        <v>830</v>
      </c>
      <c r="L166">
        <v>1348</v>
      </c>
      <c r="N166">
        <v>1009</v>
      </c>
      <c r="O166" t="s">
        <v>534</v>
      </c>
      <c r="P166" t="s">
        <v>534</v>
      </c>
      <c r="Q166">
        <v>1000</v>
      </c>
      <c r="W166">
        <v>0</v>
      </c>
      <c r="X166">
        <v>751182391</v>
      </c>
      <c r="Y166">
        <f t="shared" si="69"/>
        <v>2.0999999999999999E-3</v>
      </c>
      <c r="AA166">
        <v>41746.199999999997</v>
      </c>
      <c r="AB166">
        <v>0</v>
      </c>
      <c r="AC166">
        <v>0</v>
      </c>
      <c r="AD166">
        <v>0</v>
      </c>
      <c r="AE166">
        <v>41746.199999999997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463</v>
      </c>
      <c r="AT166">
        <v>2.0999999999999999E-3</v>
      </c>
      <c r="AU166" t="s">
        <v>463</v>
      </c>
      <c r="AV166">
        <v>0</v>
      </c>
      <c r="AW166">
        <v>2</v>
      </c>
      <c r="AX166">
        <v>50574558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87.667019999999994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87.667019999999994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 ca="1">ROUND(Y166*Source!I79,7)</f>
        <v>0</v>
      </c>
      <c r="CY166">
        <f>AA166</f>
        <v>41746.199999999997</v>
      </c>
      <c r="CZ166">
        <f>AE166</f>
        <v>41746.199999999997</v>
      </c>
      <c r="DA166">
        <f>AI166</f>
        <v>1</v>
      </c>
      <c r="DB166">
        <f t="shared" si="73"/>
        <v>87.67</v>
      </c>
      <c r="DC166">
        <f t="shared" si="74"/>
        <v>0</v>
      </c>
      <c r="DD166" t="s">
        <v>463</v>
      </c>
      <c r="DE166" t="s">
        <v>463</v>
      </c>
      <c r="DF166">
        <f>ROUND(ROUND(AE166,2)*CX166,2)</f>
        <v>0</v>
      </c>
      <c r="DG166">
        <f>ROUND(ROUND(AF166,2)*CX166,2)</f>
        <v>0</v>
      </c>
      <c r="DH166">
        <f t="shared" si="78"/>
        <v>0</v>
      </c>
      <c r="DI166">
        <f t="shared" si="79"/>
        <v>0</v>
      </c>
      <c r="DJ166">
        <f>DF166</f>
        <v>0</v>
      </c>
      <c r="DK166">
        <v>1</v>
      </c>
      <c r="DL166" t="s">
        <v>463</v>
      </c>
      <c r="DM166">
        <v>0</v>
      </c>
      <c r="DN166" t="s">
        <v>463</v>
      </c>
      <c r="DO166">
        <v>0</v>
      </c>
    </row>
    <row r="167" spans="1:119">
      <c r="A167">
        <f ca="1">ROW(Source!A79)</f>
        <v>79</v>
      </c>
      <c r="B167">
        <v>50573937</v>
      </c>
      <c r="C167">
        <v>50574543</v>
      </c>
      <c r="D167">
        <v>37924452</v>
      </c>
      <c r="E167">
        <v>110</v>
      </c>
      <c r="F167">
        <v>1</v>
      </c>
      <c r="G167">
        <v>1</v>
      </c>
      <c r="H167">
        <v>3</v>
      </c>
      <c r="I167" t="s">
        <v>587</v>
      </c>
      <c r="J167" t="s">
        <v>463</v>
      </c>
      <c r="K167" t="s">
        <v>588</v>
      </c>
      <c r="L167">
        <v>3277935</v>
      </c>
      <c r="N167">
        <v>1013</v>
      </c>
      <c r="O167" t="s">
        <v>589</v>
      </c>
      <c r="P167" t="s">
        <v>589</v>
      </c>
      <c r="Q167">
        <v>1</v>
      </c>
      <c r="W167">
        <v>0</v>
      </c>
      <c r="X167">
        <v>274903907</v>
      </c>
      <c r="Y167">
        <f t="shared" si="69"/>
        <v>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463</v>
      </c>
      <c r="AT167">
        <v>2</v>
      </c>
      <c r="AU167" t="s">
        <v>463</v>
      </c>
      <c r="AV167">
        <v>0</v>
      </c>
      <c r="AW167">
        <v>2</v>
      </c>
      <c r="AX167">
        <v>50574559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 ca="1">ROUND(Y167*Source!I79,7)</f>
        <v>0</v>
      </c>
      <c r="CY167">
        <f>AA167</f>
        <v>0</v>
      </c>
      <c r="CZ167">
        <f>AE167</f>
        <v>0</v>
      </c>
      <c r="DA167">
        <f>AI167</f>
        <v>1</v>
      </c>
      <c r="DB167">
        <f t="shared" si="73"/>
        <v>0</v>
      </c>
      <c r="DC167">
        <f t="shared" si="74"/>
        <v>0</v>
      </c>
      <c r="DD167" t="s">
        <v>463</v>
      </c>
      <c r="DE167" t="s">
        <v>463</v>
      </c>
      <c r="DF167">
        <f>ROUND(ROUND(AE167,2)*CX167,2)</f>
        <v>0</v>
      </c>
      <c r="DG167">
        <f>ROUND(ROUND(AF167,2)*CX167,2)</f>
        <v>0</v>
      </c>
      <c r="DH167">
        <f t="shared" si="78"/>
        <v>0</v>
      </c>
      <c r="DI167">
        <f t="shared" si="79"/>
        <v>0</v>
      </c>
      <c r="DJ167">
        <f>DF167</f>
        <v>0</v>
      </c>
      <c r="DK167">
        <v>0</v>
      </c>
      <c r="DL167" t="s">
        <v>463</v>
      </c>
      <c r="DM167">
        <v>0</v>
      </c>
      <c r="DN167" t="s">
        <v>463</v>
      </c>
      <c r="DO167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67"/>
  <sheetViews>
    <sheetView workbookViewId="0"/>
  </sheetViews>
  <sheetFormatPr defaultRowHeight="12.75"/>
  <sheetData>
    <row r="1" spans="1:44">
      <c r="A1">
        <f ca="1">ROW(Source!A28)</f>
        <v>28</v>
      </c>
      <c r="B1">
        <v>50574176</v>
      </c>
      <c r="C1">
        <v>50574174</v>
      </c>
      <c r="D1">
        <v>39868683</v>
      </c>
      <c r="E1">
        <v>112</v>
      </c>
      <c r="F1">
        <v>1</v>
      </c>
      <c r="G1">
        <v>1</v>
      </c>
      <c r="H1">
        <v>1</v>
      </c>
      <c r="I1" t="s">
        <v>43</v>
      </c>
      <c r="J1" t="s">
        <v>463</v>
      </c>
      <c r="K1" t="s">
        <v>44</v>
      </c>
      <c r="L1">
        <v>1191</v>
      </c>
      <c r="N1">
        <v>1013</v>
      </c>
      <c r="O1" t="s">
        <v>45</v>
      </c>
      <c r="P1" t="s">
        <v>45</v>
      </c>
      <c r="Q1">
        <v>1</v>
      </c>
      <c r="X1">
        <v>4.43</v>
      </c>
      <c r="Y1">
        <v>0</v>
      </c>
      <c r="Z1">
        <v>0</v>
      </c>
      <c r="AA1">
        <v>0</v>
      </c>
      <c r="AB1">
        <v>479.27</v>
      </c>
      <c r="AC1">
        <v>0</v>
      </c>
      <c r="AD1">
        <v>1</v>
      </c>
      <c r="AE1">
        <v>1</v>
      </c>
      <c r="AF1" t="s">
        <v>463</v>
      </c>
      <c r="AG1">
        <v>4.43</v>
      </c>
      <c r="AH1">
        <v>2</v>
      </c>
      <c r="AI1">
        <v>50574175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 ca="1">ROW(Source!A29)</f>
        <v>29</v>
      </c>
      <c r="B2">
        <v>50574183</v>
      </c>
      <c r="C2">
        <v>50574177</v>
      </c>
      <c r="D2">
        <v>37917758</v>
      </c>
      <c r="E2">
        <v>110</v>
      </c>
      <c r="F2">
        <v>1</v>
      </c>
      <c r="G2">
        <v>1</v>
      </c>
      <c r="H2">
        <v>1</v>
      </c>
      <c r="I2" t="s">
        <v>46</v>
      </c>
      <c r="J2" t="s">
        <v>463</v>
      </c>
      <c r="K2" t="s">
        <v>47</v>
      </c>
      <c r="L2">
        <v>1191</v>
      </c>
      <c r="N2">
        <v>1013</v>
      </c>
      <c r="O2" t="s">
        <v>45</v>
      </c>
      <c r="P2" t="s">
        <v>45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505</v>
      </c>
      <c r="AG2">
        <v>0.52800000000000002</v>
      </c>
      <c r="AH2">
        <v>2</v>
      </c>
      <c r="AI2">
        <v>50574178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 ca="1">ROW(Source!A29)</f>
        <v>29</v>
      </c>
      <c r="B3">
        <v>50574184</v>
      </c>
      <c r="C3">
        <v>50574177</v>
      </c>
      <c r="D3">
        <v>37918063</v>
      </c>
      <c r="E3">
        <v>110</v>
      </c>
      <c r="F3">
        <v>1</v>
      </c>
      <c r="G3">
        <v>1</v>
      </c>
      <c r="H3">
        <v>1</v>
      </c>
      <c r="I3" t="s">
        <v>48</v>
      </c>
      <c r="J3" t="s">
        <v>463</v>
      </c>
      <c r="K3" t="s">
        <v>49</v>
      </c>
      <c r="L3">
        <v>1191</v>
      </c>
      <c r="N3">
        <v>1013</v>
      </c>
      <c r="O3" t="s">
        <v>45</v>
      </c>
      <c r="P3" t="s">
        <v>45</v>
      </c>
      <c r="Q3">
        <v>1</v>
      </c>
      <c r="X3">
        <v>0.48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505</v>
      </c>
      <c r="AG3">
        <v>0.57599999999999996</v>
      </c>
      <c r="AH3">
        <v>2</v>
      </c>
      <c r="AI3">
        <v>50574179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 ca="1">ROW(Source!A29)</f>
        <v>29</v>
      </c>
      <c r="B4">
        <v>50574185</v>
      </c>
      <c r="C4">
        <v>50574177</v>
      </c>
      <c r="D4">
        <v>38146860</v>
      </c>
      <c r="E4">
        <v>1</v>
      </c>
      <c r="F4">
        <v>1</v>
      </c>
      <c r="G4">
        <v>1</v>
      </c>
      <c r="H4">
        <v>2</v>
      </c>
      <c r="I4" t="s">
        <v>50</v>
      </c>
      <c r="J4" t="s">
        <v>51</v>
      </c>
      <c r="K4" t="s">
        <v>52</v>
      </c>
      <c r="L4">
        <v>1368</v>
      </c>
      <c r="N4">
        <v>1011</v>
      </c>
      <c r="O4" t="s">
        <v>53</v>
      </c>
      <c r="P4" t="s">
        <v>53</v>
      </c>
      <c r="Q4">
        <v>1</v>
      </c>
      <c r="X4">
        <v>0.24</v>
      </c>
      <c r="Y4">
        <v>0</v>
      </c>
      <c r="Z4">
        <v>1626.29</v>
      </c>
      <c r="AA4">
        <v>724.95</v>
      </c>
      <c r="AB4">
        <v>0</v>
      </c>
      <c r="AC4">
        <v>0</v>
      </c>
      <c r="AD4">
        <v>1</v>
      </c>
      <c r="AE4">
        <v>0</v>
      </c>
      <c r="AF4" t="s">
        <v>505</v>
      </c>
      <c r="AG4">
        <v>0.28799999999999998</v>
      </c>
      <c r="AH4">
        <v>2</v>
      </c>
      <c r="AI4">
        <v>50574180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 ca="1">ROW(Source!A29)</f>
        <v>29</v>
      </c>
      <c r="B5">
        <v>50574186</v>
      </c>
      <c r="C5">
        <v>50574177</v>
      </c>
      <c r="D5">
        <v>38148354</v>
      </c>
      <c r="E5">
        <v>1</v>
      </c>
      <c r="F5">
        <v>1</v>
      </c>
      <c r="G5">
        <v>1</v>
      </c>
      <c r="H5">
        <v>2</v>
      </c>
      <c r="I5" t="s">
        <v>55</v>
      </c>
      <c r="J5" t="s">
        <v>56</v>
      </c>
      <c r="K5" t="s">
        <v>57</v>
      </c>
      <c r="L5">
        <v>1368</v>
      </c>
      <c r="N5">
        <v>1011</v>
      </c>
      <c r="O5" t="s">
        <v>53</v>
      </c>
      <c r="P5" t="s">
        <v>53</v>
      </c>
      <c r="Q5">
        <v>1</v>
      </c>
      <c r="X5">
        <v>0.24</v>
      </c>
      <c r="Y5">
        <v>0</v>
      </c>
      <c r="Z5">
        <v>13.86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505</v>
      </c>
      <c r="AG5">
        <v>0.28799999999999998</v>
      </c>
      <c r="AH5">
        <v>2</v>
      </c>
      <c r="AI5">
        <v>50574181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 ca="1">ROW(Source!A29)</f>
        <v>29</v>
      </c>
      <c r="B6">
        <v>50574187</v>
      </c>
      <c r="C6">
        <v>50574177</v>
      </c>
      <c r="D6">
        <v>38148385</v>
      </c>
      <c r="E6">
        <v>1</v>
      </c>
      <c r="F6">
        <v>1</v>
      </c>
      <c r="G6">
        <v>1</v>
      </c>
      <c r="H6">
        <v>2</v>
      </c>
      <c r="I6" t="s">
        <v>58</v>
      </c>
      <c r="J6" t="s">
        <v>59</v>
      </c>
      <c r="K6" t="s">
        <v>60</v>
      </c>
      <c r="L6">
        <v>1368</v>
      </c>
      <c r="N6">
        <v>1011</v>
      </c>
      <c r="O6" t="s">
        <v>53</v>
      </c>
      <c r="P6" t="s">
        <v>53</v>
      </c>
      <c r="Q6">
        <v>1</v>
      </c>
      <c r="X6">
        <v>0.24</v>
      </c>
      <c r="Y6">
        <v>0</v>
      </c>
      <c r="Z6">
        <v>482.42</v>
      </c>
      <c r="AA6">
        <v>476.46</v>
      </c>
      <c r="AB6">
        <v>0</v>
      </c>
      <c r="AC6">
        <v>0</v>
      </c>
      <c r="AD6">
        <v>1</v>
      </c>
      <c r="AE6">
        <v>0</v>
      </c>
      <c r="AF6" t="s">
        <v>505</v>
      </c>
      <c r="AG6">
        <v>0.28799999999999998</v>
      </c>
      <c r="AH6">
        <v>2</v>
      </c>
      <c r="AI6">
        <v>50574182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 ca="1">ROW(Source!A30)</f>
        <v>30</v>
      </c>
      <c r="B7">
        <v>50574196</v>
      </c>
      <c r="C7">
        <v>50574188</v>
      </c>
      <c r="D7">
        <v>37917758</v>
      </c>
      <c r="E7">
        <v>110</v>
      </c>
      <c r="F7">
        <v>1</v>
      </c>
      <c r="G7">
        <v>1</v>
      </c>
      <c r="H7">
        <v>1</v>
      </c>
      <c r="I7" t="s">
        <v>46</v>
      </c>
      <c r="J7" t="s">
        <v>463</v>
      </c>
      <c r="K7" t="s">
        <v>47</v>
      </c>
      <c r="L7">
        <v>1191</v>
      </c>
      <c r="N7">
        <v>1013</v>
      </c>
      <c r="O7" t="s">
        <v>45</v>
      </c>
      <c r="P7" t="s">
        <v>45</v>
      </c>
      <c r="Q7">
        <v>1</v>
      </c>
      <c r="X7">
        <v>0.25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463</v>
      </c>
      <c r="AG7">
        <v>0.25</v>
      </c>
      <c r="AH7">
        <v>2</v>
      </c>
      <c r="AI7">
        <v>50574189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 ca="1">ROW(Source!A30)</f>
        <v>30</v>
      </c>
      <c r="B8">
        <v>50574193</v>
      </c>
      <c r="C8">
        <v>50574188</v>
      </c>
      <c r="D8">
        <v>37918063</v>
      </c>
      <c r="E8">
        <v>110</v>
      </c>
      <c r="F8">
        <v>1</v>
      </c>
      <c r="G8">
        <v>1</v>
      </c>
      <c r="H8">
        <v>1</v>
      </c>
      <c r="I8" t="s">
        <v>48</v>
      </c>
      <c r="J8" t="s">
        <v>463</v>
      </c>
      <c r="K8" t="s">
        <v>49</v>
      </c>
      <c r="L8">
        <v>1191</v>
      </c>
      <c r="N8">
        <v>1013</v>
      </c>
      <c r="O8" t="s">
        <v>45</v>
      </c>
      <c r="P8" t="s">
        <v>45</v>
      </c>
      <c r="Q8">
        <v>1</v>
      </c>
      <c r="X8">
        <v>0.14000000000000001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463</v>
      </c>
      <c r="AG8">
        <v>0.14000000000000001</v>
      </c>
      <c r="AH8">
        <v>2</v>
      </c>
      <c r="AI8">
        <v>50574190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 ca="1">ROW(Source!A30)</f>
        <v>30</v>
      </c>
      <c r="B9">
        <v>50574194</v>
      </c>
      <c r="C9">
        <v>50574188</v>
      </c>
      <c r="D9">
        <v>38148354</v>
      </c>
      <c r="E9">
        <v>1</v>
      </c>
      <c r="F9">
        <v>1</v>
      </c>
      <c r="G9">
        <v>1</v>
      </c>
      <c r="H9">
        <v>2</v>
      </c>
      <c r="I9" t="s">
        <v>55</v>
      </c>
      <c r="J9" t="s">
        <v>56</v>
      </c>
      <c r="K9" t="s">
        <v>57</v>
      </c>
      <c r="L9">
        <v>1368</v>
      </c>
      <c r="N9">
        <v>1011</v>
      </c>
      <c r="O9" t="s">
        <v>53</v>
      </c>
      <c r="P9" t="s">
        <v>53</v>
      </c>
      <c r="Q9">
        <v>1</v>
      </c>
      <c r="X9">
        <v>0.14000000000000001</v>
      </c>
      <c r="Y9">
        <v>0</v>
      </c>
      <c r="Z9">
        <v>13.86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463</v>
      </c>
      <c r="AG9">
        <v>0.14000000000000001</v>
      </c>
      <c r="AH9">
        <v>2</v>
      </c>
      <c r="AI9">
        <v>50574191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 ca="1">ROW(Source!A30)</f>
        <v>30</v>
      </c>
      <c r="B10">
        <v>50574195</v>
      </c>
      <c r="C10">
        <v>50574188</v>
      </c>
      <c r="D10">
        <v>38148385</v>
      </c>
      <c r="E10">
        <v>1</v>
      </c>
      <c r="F10">
        <v>1</v>
      </c>
      <c r="G10">
        <v>1</v>
      </c>
      <c r="H10">
        <v>2</v>
      </c>
      <c r="I10" t="s">
        <v>58</v>
      </c>
      <c r="J10" t="s">
        <v>59</v>
      </c>
      <c r="K10" t="s">
        <v>60</v>
      </c>
      <c r="L10">
        <v>1368</v>
      </c>
      <c r="N10">
        <v>1011</v>
      </c>
      <c r="O10" t="s">
        <v>53</v>
      </c>
      <c r="P10" t="s">
        <v>53</v>
      </c>
      <c r="Q10">
        <v>1</v>
      </c>
      <c r="X10">
        <v>0.14000000000000001</v>
      </c>
      <c r="Y10">
        <v>0</v>
      </c>
      <c r="Z10">
        <v>482.42</v>
      </c>
      <c r="AA10">
        <v>476.46</v>
      </c>
      <c r="AB10">
        <v>0</v>
      </c>
      <c r="AC10">
        <v>0</v>
      </c>
      <c r="AD10">
        <v>1</v>
      </c>
      <c r="AE10">
        <v>0</v>
      </c>
      <c r="AF10" t="s">
        <v>463</v>
      </c>
      <c r="AG10">
        <v>0.14000000000000001</v>
      </c>
      <c r="AH10">
        <v>2</v>
      </c>
      <c r="AI10">
        <v>50574192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 ca="1">ROW(Source!A31)</f>
        <v>31</v>
      </c>
      <c r="B11">
        <v>50574202</v>
      </c>
      <c r="C11">
        <v>50574197</v>
      </c>
      <c r="D11">
        <v>37917758</v>
      </c>
      <c r="E11">
        <v>110</v>
      </c>
      <c r="F11">
        <v>1</v>
      </c>
      <c r="G11">
        <v>1</v>
      </c>
      <c r="H11">
        <v>1</v>
      </c>
      <c r="I11" t="s">
        <v>46</v>
      </c>
      <c r="J11" t="s">
        <v>463</v>
      </c>
      <c r="K11" t="s">
        <v>47</v>
      </c>
      <c r="L11">
        <v>1191</v>
      </c>
      <c r="N11">
        <v>1013</v>
      </c>
      <c r="O11" t="s">
        <v>45</v>
      </c>
      <c r="P11" t="s">
        <v>45</v>
      </c>
      <c r="Q11">
        <v>1</v>
      </c>
      <c r="X11">
        <v>0.3</v>
      </c>
      <c r="Y11">
        <v>0</v>
      </c>
      <c r="Z11">
        <v>0</v>
      </c>
      <c r="AA11">
        <v>0</v>
      </c>
      <c r="AB11">
        <v>459.14</v>
      </c>
      <c r="AC11">
        <v>0</v>
      </c>
      <c r="AD11">
        <v>1</v>
      </c>
      <c r="AE11">
        <v>1</v>
      </c>
      <c r="AF11" t="s">
        <v>463</v>
      </c>
      <c r="AG11">
        <v>0.3</v>
      </c>
      <c r="AH11">
        <v>2</v>
      </c>
      <c r="AI11">
        <v>50574198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 ca="1">ROW(Source!A31)</f>
        <v>31</v>
      </c>
      <c r="B12">
        <v>50574203</v>
      </c>
      <c r="C12">
        <v>50574197</v>
      </c>
      <c r="D12">
        <v>37918063</v>
      </c>
      <c r="E12">
        <v>110</v>
      </c>
      <c r="F12">
        <v>1</v>
      </c>
      <c r="G12">
        <v>1</v>
      </c>
      <c r="H12">
        <v>1</v>
      </c>
      <c r="I12" t="s">
        <v>48</v>
      </c>
      <c r="J12" t="s">
        <v>463</v>
      </c>
      <c r="K12" t="s">
        <v>49</v>
      </c>
      <c r="L12">
        <v>1191</v>
      </c>
      <c r="N12">
        <v>1013</v>
      </c>
      <c r="O12" t="s">
        <v>45</v>
      </c>
      <c r="P12" t="s">
        <v>45</v>
      </c>
      <c r="Q12">
        <v>1</v>
      </c>
      <c r="X12">
        <v>0.16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463</v>
      </c>
      <c r="AG12">
        <v>0.16</v>
      </c>
      <c r="AH12">
        <v>2</v>
      </c>
      <c r="AI12">
        <v>50574199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 ca="1">ROW(Source!A31)</f>
        <v>31</v>
      </c>
      <c r="B13">
        <v>50574204</v>
      </c>
      <c r="C13">
        <v>50574197</v>
      </c>
      <c r="D13">
        <v>38148354</v>
      </c>
      <c r="E13">
        <v>1</v>
      </c>
      <c r="F13">
        <v>1</v>
      </c>
      <c r="G13">
        <v>1</v>
      </c>
      <c r="H13">
        <v>2</v>
      </c>
      <c r="I13" t="s">
        <v>55</v>
      </c>
      <c r="J13" t="s">
        <v>56</v>
      </c>
      <c r="K13" t="s">
        <v>57</v>
      </c>
      <c r="L13">
        <v>1368</v>
      </c>
      <c r="N13">
        <v>1011</v>
      </c>
      <c r="O13" t="s">
        <v>53</v>
      </c>
      <c r="P13" t="s">
        <v>53</v>
      </c>
      <c r="Q13">
        <v>1</v>
      </c>
      <c r="X13">
        <v>0.16</v>
      </c>
      <c r="Y13">
        <v>0</v>
      </c>
      <c r="Z13">
        <v>13.86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463</v>
      </c>
      <c r="AG13">
        <v>0.16</v>
      </c>
      <c r="AH13">
        <v>2</v>
      </c>
      <c r="AI13">
        <v>50574200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 ca="1">ROW(Source!A31)</f>
        <v>31</v>
      </c>
      <c r="B14">
        <v>50574205</v>
      </c>
      <c r="C14">
        <v>50574197</v>
      </c>
      <c r="D14">
        <v>38148385</v>
      </c>
      <c r="E14">
        <v>1</v>
      </c>
      <c r="F14">
        <v>1</v>
      </c>
      <c r="G14">
        <v>1</v>
      </c>
      <c r="H14">
        <v>2</v>
      </c>
      <c r="I14" t="s">
        <v>58</v>
      </c>
      <c r="J14" t="s">
        <v>59</v>
      </c>
      <c r="K14" t="s">
        <v>60</v>
      </c>
      <c r="L14">
        <v>1368</v>
      </c>
      <c r="N14">
        <v>1011</v>
      </c>
      <c r="O14" t="s">
        <v>53</v>
      </c>
      <c r="P14" t="s">
        <v>53</v>
      </c>
      <c r="Q14">
        <v>1</v>
      </c>
      <c r="X14">
        <v>0.16</v>
      </c>
      <c r="Y14">
        <v>0</v>
      </c>
      <c r="Z14">
        <v>482.42</v>
      </c>
      <c r="AA14">
        <v>539.69000000000005</v>
      </c>
      <c r="AB14">
        <v>0</v>
      </c>
      <c r="AC14">
        <v>0</v>
      </c>
      <c r="AD14">
        <v>1</v>
      </c>
      <c r="AE14">
        <v>0</v>
      </c>
      <c r="AF14" t="s">
        <v>463</v>
      </c>
      <c r="AG14">
        <v>0.16</v>
      </c>
      <c r="AH14">
        <v>2</v>
      </c>
      <c r="AI14">
        <v>50574201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 ca="1">ROW(Source!A32)</f>
        <v>32</v>
      </c>
      <c r="B15">
        <v>50574225</v>
      </c>
      <c r="C15">
        <v>50574206</v>
      </c>
      <c r="D15">
        <v>37917792</v>
      </c>
      <c r="E15">
        <v>110</v>
      </c>
      <c r="F15">
        <v>1</v>
      </c>
      <c r="G15">
        <v>1</v>
      </c>
      <c r="H15">
        <v>1</v>
      </c>
      <c r="I15" t="s">
        <v>62</v>
      </c>
      <c r="J15" t="s">
        <v>463</v>
      </c>
      <c r="K15" t="s">
        <v>63</v>
      </c>
      <c r="L15">
        <v>1191</v>
      </c>
      <c r="N15">
        <v>1013</v>
      </c>
      <c r="O15" t="s">
        <v>45</v>
      </c>
      <c r="P15" t="s">
        <v>45</v>
      </c>
      <c r="Q15">
        <v>1</v>
      </c>
      <c r="X15">
        <v>3.06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505</v>
      </c>
      <c r="AG15">
        <v>3.6719999999999997</v>
      </c>
      <c r="AH15">
        <v>2</v>
      </c>
      <c r="AI15">
        <v>50574207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 ca="1">ROW(Source!A32)</f>
        <v>32</v>
      </c>
      <c r="B16">
        <v>50574226</v>
      </c>
      <c r="C16">
        <v>50574206</v>
      </c>
      <c r="D16">
        <v>37918063</v>
      </c>
      <c r="E16">
        <v>110</v>
      </c>
      <c r="F16">
        <v>1</v>
      </c>
      <c r="G16">
        <v>1</v>
      </c>
      <c r="H16">
        <v>1</v>
      </c>
      <c r="I16" t="s">
        <v>48</v>
      </c>
      <c r="J16" t="s">
        <v>463</v>
      </c>
      <c r="K16" t="s">
        <v>49</v>
      </c>
      <c r="L16">
        <v>1191</v>
      </c>
      <c r="N16">
        <v>1013</v>
      </c>
      <c r="O16" t="s">
        <v>45</v>
      </c>
      <c r="P16" t="s">
        <v>45</v>
      </c>
      <c r="Q16">
        <v>1</v>
      </c>
      <c r="X16">
        <v>0.87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505</v>
      </c>
      <c r="AG16">
        <v>1.044</v>
      </c>
      <c r="AH16">
        <v>2</v>
      </c>
      <c r="AI16">
        <v>50574208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 ca="1">ROW(Source!A32)</f>
        <v>32</v>
      </c>
      <c r="B17">
        <v>50574227</v>
      </c>
      <c r="C17">
        <v>50574206</v>
      </c>
      <c r="D17">
        <v>38146661</v>
      </c>
      <c r="E17">
        <v>1</v>
      </c>
      <c r="F17">
        <v>1</v>
      </c>
      <c r="G17">
        <v>1</v>
      </c>
      <c r="H17">
        <v>2</v>
      </c>
      <c r="I17" t="s">
        <v>64</v>
      </c>
      <c r="J17" t="s">
        <v>65</v>
      </c>
      <c r="K17" t="s">
        <v>66</v>
      </c>
      <c r="L17">
        <v>1368</v>
      </c>
      <c r="N17">
        <v>1011</v>
      </c>
      <c r="O17" t="s">
        <v>53</v>
      </c>
      <c r="P17" t="s">
        <v>53</v>
      </c>
      <c r="Q17">
        <v>1</v>
      </c>
      <c r="X17">
        <v>0.68</v>
      </c>
      <c r="Y17">
        <v>0</v>
      </c>
      <c r="Z17">
        <v>1609.97</v>
      </c>
      <c r="AA17">
        <v>600.75</v>
      </c>
      <c r="AB17">
        <v>0</v>
      </c>
      <c r="AC17">
        <v>0</v>
      </c>
      <c r="AD17">
        <v>1</v>
      </c>
      <c r="AE17">
        <v>0</v>
      </c>
      <c r="AF17" t="s">
        <v>505</v>
      </c>
      <c r="AG17">
        <v>0.81600000000000006</v>
      </c>
      <c r="AH17">
        <v>2</v>
      </c>
      <c r="AI17">
        <v>50574209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 ca="1">ROW(Source!A32)</f>
        <v>32</v>
      </c>
      <c r="B18">
        <v>50574228</v>
      </c>
      <c r="C18">
        <v>50574206</v>
      </c>
      <c r="D18">
        <v>38148236</v>
      </c>
      <c r="E18">
        <v>1</v>
      </c>
      <c r="F18">
        <v>1</v>
      </c>
      <c r="G18">
        <v>1</v>
      </c>
      <c r="H18">
        <v>2</v>
      </c>
      <c r="I18" t="s">
        <v>68</v>
      </c>
      <c r="J18" t="s">
        <v>69</v>
      </c>
      <c r="K18" t="s">
        <v>70</v>
      </c>
      <c r="L18">
        <v>1368</v>
      </c>
      <c r="N18">
        <v>1011</v>
      </c>
      <c r="O18" t="s">
        <v>53</v>
      </c>
      <c r="P18" t="s">
        <v>53</v>
      </c>
      <c r="Q18">
        <v>1</v>
      </c>
      <c r="X18">
        <v>0.19</v>
      </c>
      <c r="Y18">
        <v>0</v>
      </c>
      <c r="Z18">
        <v>641.70000000000005</v>
      </c>
      <c r="AA18">
        <v>539.69000000000005</v>
      </c>
      <c r="AB18">
        <v>0</v>
      </c>
      <c r="AC18">
        <v>0</v>
      </c>
      <c r="AD18">
        <v>1</v>
      </c>
      <c r="AE18">
        <v>0</v>
      </c>
      <c r="AF18" t="s">
        <v>505</v>
      </c>
      <c r="AG18">
        <v>0.22799999999999998</v>
      </c>
      <c r="AH18">
        <v>2</v>
      </c>
      <c r="AI18">
        <v>50574210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 ca="1">ROW(Source!A32)</f>
        <v>32</v>
      </c>
      <c r="B19">
        <v>50574229</v>
      </c>
      <c r="C19">
        <v>50574206</v>
      </c>
      <c r="D19">
        <v>38267876</v>
      </c>
      <c r="E19">
        <v>1</v>
      </c>
      <c r="F19">
        <v>1</v>
      </c>
      <c r="G19">
        <v>1</v>
      </c>
      <c r="H19">
        <v>3</v>
      </c>
      <c r="I19" t="s">
        <v>71</v>
      </c>
      <c r="J19" t="s">
        <v>72</v>
      </c>
      <c r="K19" t="s">
        <v>73</v>
      </c>
      <c r="L19">
        <v>1346</v>
      </c>
      <c r="N19">
        <v>1009</v>
      </c>
      <c r="O19" t="s">
        <v>526</v>
      </c>
      <c r="P19" t="s">
        <v>526</v>
      </c>
      <c r="Q19">
        <v>1</v>
      </c>
      <c r="X19">
        <v>0.1</v>
      </c>
      <c r="Y19">
        <v>238.29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463</v>
      </c>
      <c r="AG19">
        <v>0.1</v>
      </c>
      <c r="AH19">
        <v>2</v>
      </c>
      <c r="AI19">
        <v>50574211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 ca="1">ROW(Source!A32)</f>
        <v>32</v>
      </c>
      <c r="B20">
        <v>50574230</v>
      </c>
      <c r="C20">
        <v>50574206</v>
      </c>
      <c r="D20">
        <v>38267886</v>
      </c>
      <c r="E20">
        <v>1</v>
      </c>
      <c r="F20">
        <v>1</v>
      </c>
      <c r="G20">
        <v>1</v>
      </c>
      <c r="H20">
        <v>3</v>
      </c>
      <c r="I20" t="s">
        <v>74</v>
      </c>
      <c r="J20" t="s">
        <v>75</v>
      </c>
      <c r="K20" t="s">
        <v>76</v>
      </c>
      <c r="L20">
        <v>1346</v>
      </c>
      <c r="N20">
        <v>1009</v>
      </c>
      <c r="O20" t="s">
        <v>526</v>
      </c>
      <c r="P20" t="s">
        <v>526</v>
      </c>
      <c r="Q20">
        <v>1</v>
      </c>
      <c r="X20">
        <v>0.03</v>
      </c>
      <c r="Y20">
        <v>80.02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463</v>
      </c>
      <c r="AG20">
        <v>0.03</v>
      </c>
      <c r="AH20">
        <v>2</v>
      </c>
      <c r="AI20">
        <v>50574212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 ca="1">ROW(Source!A32)</f>
        <v>32</v>
      </c>
      <c r="B21">
        <v>50574231</v>
      </c>
      <c r="C21">
        <v>50574206</v>
      </c>
      <c r="D21">
        <v>38273415</v>
      </c>
      <c r="E21">
        <v>1</v>
      </c>
      <c r="F21">
        <v>1</v>
      </c>
      <c r="G21">
        <v>1</v>
      </c>
      <c r="H21">
        <v>3</v>
      </c>
      <c r="I21" t="s">
        <v>524</v>
      </c>
      <c r="J21" t="s">
        <v>527</v>
      </c>
      <c r="K21" t="s">
        <v>525</v>
      </c>
      <c r="L21">
        <v>1346</v>
      </c>
      <c r="N21">
        <v>1009</v>
      </c>
      <c r="O21" t="s">
        <v>526</v>
      </c>
      <c r="P21" t="s">
        <v>526</v>
      </c>
      <c r="Q21">
        <v>1</v>
      </c>
      <c r="X21">
        <v>0</v>
      </c>
      <c r="Y21">
        <v>174.93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463</v>
      </c>
      <c r="AG21">
        <v>0</v>
      </c>
      <c r="AH21">
        <v>2</v>
      </c>
      <c r="AI21">
        <v>50574213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 ca="1">ROW(Source!A32)</f>
        <v>32</v>
      </c>
      <c r="B22">
        <v>50574232</v>
      </c>
      <c r="C22">
        <v>50574206</v>
      </c>
      <c r="D22">
        <v>38275435</v>
      </c>
      <c r="E22">
        <v>1</v>
      </c>
      <c r="F22">
        <v>1</v>
      </c>
      <c r="G22">
        <v>1</v>
      </c>
      <c r="H22">
        <v>3</v>
      </c>
      <c r="I22" t="s">
        <v>77</v>
      </c>
      <c r="J22" t="s">
        <v>78</v>
      </c>
      <c r="K22" t="s">
        <v>79</v>
      </c>
      <c r="L22">
        <v>1346</v>
      </c>
      <c r="N22">
        <v>1009</v>
      </c>
      <c r="O22" t="s">
        <v>526</v>
      </c>
      <c r="P22" t="s">
        <v>526</v>
      </c>
      <c r="Q22">
        <v>1</v>
      </c>
      <c r="X22">
        <v>0.02</v>
      </c>
      <c r="Y22">
        <v>56.11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463</v>
      </c>
      <c r="AG22">
        <v>0.02</v>
      </c>
      <c r="AH22">
        <v>2</v>
      </c>
      <c r="AI22">
        <v>50574214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 ca="1">ROW(Source!A32)</f>
        <v>32</v>
      </c>
      <c r="B23">
        <v>50574233</v>
      </c>
      <c r="C23">
        <v>50574206</v>
      </c>
      <c r="D23">
        <v>37919634</v>
      </c>
      <c r="E23">
        <v>110</v>
      </c>
      <c r="F23">
        <v>1</v>
      </c>
      <c r="G23">
        <v>1</v>
      </c>
      <c r="H23">
        <v>3</v>
      </c>
      <c r="I23" t="s">
        <v>529</v>
      </c>
      <c r="J23" t="s">
        <v>463</v>
      </c>
      <c r="K23" t="s">
        <v>530</v>
      </c>
      <c r="L23">
        <v>1371</v>
      </c>
      <c r="N23">
        <v>1013</v>
      </c>
      <c r="O23" t="s">
        <v>503</v>
      </c>
      <c r="P23" t="s">
        <v>503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463</v>
      </c>
      <c r="AG23">
        <v>0</v>
      </c>
      <c r="AH23">
        <v>2</v>
      </c>
      <c r="AI23">
        <v>50574215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 ca="1">ROW(Source!A32)</f>
        <v>32</v>
      </c>
      <c r="B24">
        <v>50574234</v>
      </c>
      <c r="C24">
        <v>50574206</v>
      </c>
      <c r="D24">
        <v>37920379</v>
      </c>
      <c r="E24">
        <v>110</v>
      </c>
      <c r="F24">
        <v>1</v>
      </c>
      <c r="G24">
        <v>1</v>
      </c>
      <c r="H24">
        <v>3</v>
      </c>
      <c r="I24" t="s">
        <v>532</v>
      </c>
      <c r="J24" t="s">
        <v>463</v>
      </c>
      <c r="K24" t="s">
        <v>533</v>
      </c>
      <c r="L24">
        <v>1348</v>
      </c>
      <c r="N24">
        <v>1009</v>
      </c>
      <c r="O24" t="s">
        <v>534</v>
      </c>
      <c r="P24" t="s">
        <v>534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463</v>
      </c>
      <c r="AG24">
        <v>0</v>
      </c>
      <c r="AH24">
        <v>2</v>
      </c>
      <c r="AI24">
        <v>50574216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 ca="1">ROW(Source!A32)</f>
        <v>32</v>
      </c>
      <c r="B25">
        <v>50574235</v>
      </c>
      <c r="C25">
        <v>50574206</v>
      </c>
      <c r="D25">
        <v>37920537</v>
      </c>
      <c r="E25">
        <v>110</v>
      </c>
      <c r="F25">
        <v>1</v>
      </c>
      <c r="G25">
        <v>1</v>
      </c>
      <c r="H25">
        <v>3</v>
      </c>
      <c r="I25" t="s">
        <v>536</v>
      </c>
      <c r="J25" t="s">
        <v>463</v>
      </c>
      <c r="K25" t="s">
        <v>537</v>
      </c>
      <c r="L25">
        <v>1346</v>
      </c>
      <c r="N25">
        <v>1009</v>
      </c>
      <c r="O25" t="s">
        <v>526</v>
      </c>
      <c r="P25" t="s">
        <v>526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463</v>
      </c>
      <c r="AG25">
        <v>0</v>
      </c>
      <c r="AH25">
        <v>2</v>
      </c>
      <c r="AI25">
        <v>50574217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 ca="1">ROW(Source!A32)</f>
        <v>32</v>
      </c>
      <c r="B26">
        <v>50574236</v>
      </c>
      <c r="C26">
        <v>50574206</v>
      </c>
      <c r="D26">
        <v>37920914</v>
      </c>
      <c r="E26">
        <v>110</v>
      </c>
      <c r="F26">
        <v>1</v>
      </c>
      <c r="G26">
        <v>1</v>
      </c>
      <c r="H26">
        <v>3</v>
      </c>
      <c r="I26" t="s">
        <v>539</v>
      </c>
      <c r="J26" t="s">
        <v>463</v>
      </c>
      <c r="K26" t="s">
        <v>540</v>
      </c>
      <c r="L26">
        <v>1348</v>
      </c>
      <c r="N26">
        <v>1009</v>
      </c>
      <c r="O26" t="s">
        <v>534</v>
      </c>
      <c r="P26" t="s">
        <v>534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463</v>
      </c>
      <c r="AG26">
        <v>0</v>
      </c>
      <c r="AH26">
        <v>2</v>
      </c>
      <c r="AI26">
        <v>50574218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 ca="1">ROW(Source!A32)</f>
        <v>32</v>
      </c>
      <c r="B27">
        <v>50574237</v>
      </c>
      <c r="C27">
        <v>50574206</v>
      </c>
      <c r="D27">
        <v>38303751</v>
      </c>
      <c r="E27">
        <v>1</v>
      </c>
      <c r="F27">
        <v>1</v>
      </c>
      <c r="G27">
        <v>1</v>
      </c>
      <c r="H27">
        <v>3</v>
      </c>
      <c r="I27" t="s">
        <v>80</v>
      </c>
      <c r="J27" t="s">
        <v>81</v>
      </c>
      <c r="K27" t="s">
        <v>82</v>
      </c>
      <c r="L27">
        <v>1348</v>
      </c>
      <c r="N27">
        <v>1009</v>
      </c>
      <c r="O27" t="s">
        <v>534</v>
      </c>
      <c r="P27" t="s">
        <v>534</v>
      </c>
      <c r="Q27">
        <v>1000</v>
      </c>
      <c r="X27">
        <v>4.0000000000000002E-4</v>
      </c>
      <c r="Y27">
        <v>61265.39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463</v>
      </c>
      <c r="AG27">
        <v>4.0000000000000002E-4</v>
      </c>
      <c r="AH27">
        <v>2</v>
      </c>
      <c r="AI27">
        <v>50574219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 ca="1">ROW(Source!A32)</f>
        <v>32</v>
      </c>
      <c r="B28">
        <v>50574238</v>
      </c>
      <c r="C28">
        <v>50574206</v>
      </c>
      <c r="D28">
        <v>38303792</v>
      </c>
      <c r="E28">
        <v>1</v>
      </c>
      <c r="F28">
        <v>1</v>
      </c>
      <c r="G28">
        <v>1</v>
      </c>
      <c r="H28">
        <v>3</v>
      </c>
      <c r="I28" t="s">
        <v>83</v>
      </c>
      <c r="J28" t="s">
        <v>84</v>
      </c>
      <c r="K28" t="s">
        <v>85</v>
      </c>
      <c r="L28">
        <v>1348</v>
      </c>
      <c r="N28">
        <v>1009</v>
      </c>
      <c r="O28" t="s">
        <v>534</v>
      </c>
      <c r="P28" t="s">
        <v>534</v>
      </c>
      <c r="Q28">
        <v>1000</v>
      </c>
      <c r="X28">
        <v>1E-4</v>
      </c>
      <c r="Y28">
        <v>80020.98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463</v>
      </c>
      <c r="AG28">
        <v>1E-4</v>
      </c>
      <c r="AH28">
        <v>2</v>
      </c>
      <c r="AI28">
        <v>50574220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 ca="1">ROW(Source!A32)</f>
        <v>32</v>
      </c>
      <c r="B29">
        <v>50574239</v>
      </c>
      <c r="C29">
        <v>50574206</v>
      </c>
      <c r="D29">
        <v>38316530</v>
      </c>
      <c r="E29">
        <v>1</v>
      </c>
      <c r="F29">
        <v>1</v>
      </c>
      <c r="G29">
        <v>1</v>
      </c>
      <c r="H29">
        <v>3</v>
      </c>
      <c r="I29" t="s">
        <v>551</v>
      </c>
      <c r="J29" t="s">
        <v>554</v>
      </c>
      <c r="K29" t="s">
        <v>552</v>
      </c>
      <c r="L29">
        <v>1425</v>
      </c>
      <c r="N29">
        <v>1013</v>
      </c>
      <c r="O29" t="s">
        <v>553</v>
      </c>
      <c r="P29" t="s">
        <v>553</v>
      </c>
      <c r="Q29">
        <v>1</v>
      </c>
      <c r="X29">
        <v>0.06</v>
      </c>
      <c r="Y29">
        <v>1031.73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463</v>
      </c>
      <c r="AG29">
        <v>0.06</v>
      </c>
      <c r="AH29">
        <v>2</v>
      </c>
      <c r="AI29">
        <v>50574221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 ca="1">ROW(Source!A32)</f>
        <v>32</v>
      </c>
      <c r="B30">
        <v>50574240</v>
      </c>
      <c r="C30">
        <v>50574206</v>
      </c>
      <c r="D30">
        <v>37923398</v>
      </c>
      <c r="E30">
        <v>110</v>
      </c>
      <c r="F30">
        <v>1</v>
      </c>
      <c r="G30">
        <v>1</v>
      </c>
      <c r="H30">
        <v>3</v>
      </c>
      <c r="I30" t="s">
        <v>542</v>
      </c>
      <c r="J30" t="s">
        <v>463</v>
      </c>
      <c r="K30" t="s">
        <v>543</v>
      </c>
      <c r="L30">
        <v>1371</v>
      </c>
      <c r="N30">
        <v>1013</v>
      </c>
      <c r="O30" t="s">
        <v>503</v>
      </c>
      <c r="P30" t="s">
        <v>503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463</v>
      </c>
      <c r="AG30">
        <v>0</v>
      </c>
      <c r="AH30">
        <v>2</v>
      </c>
      <c r="AI30">
        <v>50574222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 ca="1">ROW(Source!A32)</f>
        <v>32</v>
      </c>
      <c r="B31">
        <v>50574241</v>
      </c>
      <c r="C31">
        <v>50574206</v>
      </c>
      <c r="D31">
        <v>37923445</v>
      </c>
      <c r="E31">
        <v>110</v>
      </c>
      <c r="F31">
        <v>1</v>
      </c>
      <c r="G31">
        <v>1</v>
      </c>
      <c r="H31">
        <v>3</v>
      </c>
      <c r="I31" t="s">
        <v>545</v>
      </c>
      <c r="J31" t="s">
        <v>463</v>
      </c>
      <c r="K31" t="s">
        <v>546</v>
      </c>
      <c r="L31">
        <v>1371</v>
      </c>
      <c r="N31">
        <v>1013</v>
      </c>
      <c r="O31" t="s">
        <v>503</v>
      </c>
      <c r="P31" t="s">
        <v>503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463</v>
      </c>
      <c r="AG31">
        <v>0</v>
      </c>
      <c r="AH31">
        <v>2</v>
      </c>
      <c r="AI31">
        <v>50574223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 ca="1">ROW(Source!A32)</f>
        <v>32</v>
      </c>
      <c r="B32">
        <v>50574242</v>
      </c>
      <c r="C32">
        <v>50574206</v>
      </c>
      <c r="D32">
        <v>37923449</v>
      </c>
      <c r="E32">
        <v>110</v>
      </c>
      <c r="F32">
        <v>1</v>
      </c>
      <c r="G32">
        <v>1</v>
      </c>
      <c r="H32">
        <v>3</v>
      </c>
      <c r="I32" t="s">
        <v>548</v>
      </c>
      <c r="J32" t="s">
        <v>463</v>
      </c>
      <c r="K32" t="s">
        <v>549</v>
      </c>
      <c r="L32">
        <v>1371</v>
      </c>
      <c r="N32">
        <v>1013</v>
      </c>
      <c r="O32" t="s">
        <v>503</v>
      </c>
      <c r="P32" t="s">
        <v>503</v>
      </c>
      <c r="Q32">
        <v>1</v>
      </c>
      <c r="X32">
        <v>0.1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463</v>
      </c>
      <c r="AG32">
        <v>0.1</v>
      </c>
      <c r="AH32">
        <v>2</v>
      </c>
      <c r="AI32">
        <v>50574224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 ca="1">ROW(Source!A42)</f>
        <v>42</v>
      </c>
      <c r="B33">
        <v>50574266</v>
      </c>
      <c r="C33">
        <v>50574252</v>
      </c>
      <c r="D33">
        <v>37918013</v>
      </c>
      <c r="E33">
        <v>110</v>
      </c>
      <c r="F33">
        <v>1</v>
      </c>
      <c r="G33">
        <v>1</v>
      </c>
      <c r="H33">
        <v>1</v>
      </c>
      <c r="I33" t="s">
        <v>86</v>
      </c>
      <c r="J33" t="s">
        <v>463</v>
      </c>
      <c r="K33" t="s">
        <v>87</v>
      </c>
      <c r="L33">
        <v>1369</v>
      </c>
      <c r="N33">
        <v>1013</v>
      </c>
      <c r="O33" t="s">
        <v>88</v>
      </c>
      <c r="P33" t="s">
        <v>88</v>
      </c>
      <c r="Q33">
        <v>1</v>
      </c>
      <c r="X33">
        <v>0.99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463</v>
      </c>
      <c r="AG33">
        <v>0.99</v>
      </c>
      <c r="AH33">
        <v>2</v>
      </c>
      <c r="AI33">
        <v>50574253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 ca="1">ROW(Source!A42)</f>
        <v>42</v>
      </c>
      <c r="B34">
        <v>50574267</v>
      </c>
      <c r="C34">
        <v>50574252</v>
      </c>
      <c r="D34">
        <v>37918016</v>
      </c>
      <c r="E34">
        <v>110</v>
      </c>
      <c r="F34">
        <v>1</v>
      </c>
      <c r="G34">
        <v>1</v>
      </c>
      <c r="H34">
        <v>1</v>
      </c>
      <c r="I34" t="s">
        <v>89</v>
      </c>
      <c r="J34" t="s">
        <v>463</v>
      </c>
      <c r="K34" t="s">
        <v>90</v>
      </c>
      <c r="L34">
        <v>1369</v>
      </c>
      <c r="N34">
        <v>1013</v>
      </c>
      <c r="O34" t="s">
        <v>88</v>
      </c>
      <c r="P34" t="s">
        <v>88</v>
      </c>
      <c r="Q34">
        <v>1</v>
      </c>
      <c r="X34">
        <v>47.29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463</v>
      </c>
      <c r="AG34">
        <v>47.29</v>
      </c>
      <c r="AH34">
        <v>2</v>
      </c>
      <c r="AI34">
        <v>50574254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 ca="1">ROW(Source!A42)</f>
        <v>42</v>
      </c>
      <c r="B35">
        <v>50574268</v>
      </c>
      <c r="C35">
        <v>50574252</v>
      </c>
      <c r="D35">
        <v>37918021</v>
      </c>
      <c r="E35">
        <v>110</v>
      </c>
      <c r="F35">
        <v>1</v>
      </c>
      <c r="G35">
        <v>1</v>
      </c>
      <c r="H35">
        <v>1</v>
      </c>
      <c r="I35" t="s">
        <v>91</v>
      </c>
      <c r="J35" t="s">
        <v>463</v>
      </c>
      <c r="K35" t="s">
        <v>92</v>
      </c>
      <c r="L35">
        <v>1369</v>
      </c>
      <c r="N35">
        <v>1013</v>
      </c>
      <c r="O35" t="s">
        <v>88</v>
      </c>
      <c r="P35" t="s">
        <v>88</v>
      </c>
      <c r="Q35">
        <v>1</v>
      </c>
      <c r="X35">
        <v>23.42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463</v>
      </c>
      <c r="AG35">
        <v>23.42</v>
      </c>
      <c r="AH35">
        <v>2</v>
      </c>
      <c r="AI35">
        <v>50574255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 ca="1">ROW(Source!A42)</f>
        <v>42</v>
      </c>
      <c r="B36">
        <v>50574269</v>
      </c>
      <c r="C36">
        <v>50574252</v>
      </c>
      <c r="D36">
        <v>37918024</v>
      </c>
      <c r="E36">
        <v>110</v>
      </c>
      <c r="F36">
        <v>1</v>
      </c>
      <c r="G36">
        <v>1</v>
      </c>
      <c r="H36">
        <v>1</v>
      </c>
      <c r="I36" t="s">
        <v>93</v>
      </c>
      <c r="J36" t="s">
        <v>463</v>
      </c>
      <c r="K36" t="s">
        <v>94</v>
      </c>
      <c r="L36">
        <v>1369</v>
      </c>
      <c r="N36">
        <v>1013</v>
      </c>
      <c r="O36" t="s">
        <v>88</v>
      </c>
      <c r="P36" t="s">
        <v>88</v>
      </c>
      <c r="Q36">
        <v>1</v>
      </c>
      <c r="X36">
        <v>23.42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463</v>
      </c>
      <c r="AG36">
        <v>23.42</v>
      </c>
      <c r="AH36">
        <v>2</v>
      </c>
      <c r="AI36">
        <v>50574256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 ca="1">ROW(Source!A42)</f>
        <v>42</v>
      </c>
      <c r="B37">
        <v>50574270</v>
      </c>
      <c r="C37">
        <v>50574252</v>
      </c>
      <c r="D37">
        <v>37918063</v>
      </c>
      <c r="E37">
        <v>110</v>
      </c>
      <c r="F37">
        <v>1</v>
      </c>
      <c r="G37">
        <v>1</v>
      </c>
      <c r="H37">
        <v>1</v>
      </c>
      <c r="I37" t="s">
        <v>48</v>
      </c>
      <c r="J37" t="s">
        <v>463</v>
      </c>
      <c r="K37" t="s">
        <v>49</v>
      </c>
      <c r="L37">
        <v>1191</v>
      </c>
      <c r="N37">
        <v>1013</v>
      </c>
      <c r="O37" t="s">
        <v>45</v>
      </c>
      <c r="P37" t="s">
        <v>45</v>
      </c>
      <c r="Q37">
        <v>1</v>
      </c>
      <c r="X37">
        <v>24.89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463</v>
      </c>
      <c r="AG37">
        <v>24.89</v>
      </c>
      <c r="AH37">
        <v>2</v>
      </c>
      <c r="AI37">
        <v>50574257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 ca="1">ROW(Source!A42)</f>
        <v>42</v>
      </c>
      <c r="B38">
        <v>50574271</v>
      </c>
      <c r="C38">
        <v>50574252</v>
      </c>
      <c r="D38">
        <v>38146860</v>
      </c>
      <c r="E38">
        <v>1</v>
      </c>
      <c r="F38">
        <v>1</v>
      </c>
      <c r="G38">
        <v>1</v>
      </c>
      <c r="H38">
        <v>2</v>
      </c>
      <c r="I38" t="s">
        <v>50</v>
      </c>
      <c r="J38" t="s">
        <v>51</v>
      </c>
      <c r="K38" t="s">
        <v>52</v>
      </c>
      <c r="L38">
        <v>1368</v>
      </c>
      <c r="N38">
        <v>1011</v>
      </c>
      <c r="O38" t="s">
        <v>53</v>
      </c>
      <c r="P38" t="s">
        <v>53</v>
      </c>
      <c r="Q38">
        <v>1</v>
      </c>
      <c r="X38">
        <v>0.75</v>
      </c>
      <c r="Y38">
        <v>0</v>
      </c>
      <c r="Z38">
        <v>1626.29</v>
      </c>
      <c r="AA38">
        <v>724.95</v>
      </c>
      <c r="AB38">
        <v>0</v>
      </c>
      <c r="AC38">
        <v>0</v>
      </c>
      <c r="AD38">
        <v>1</v>
      </c>
      <c r="AE38">
        <v>0</v>
      </c>
      <c r="AF38" t="s">
        <v>463</v>
      </c>
      <c r="AG38">
        <v>0.75</v>
      </c>
      <c r="AH38">
        <v>2</v>
      </c>
      <c r="AI38">
        <v>50574258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 ca="1">ROW(Source!A42)</f>
        <v>42</v>
      </c>
      <c r="B39">
        <v>50574272</v>
      </c>
      <c r="C39">
        <v>50574252</v>
      </c>
      <c r="D39">
        <v>38147083</v>
      </c>
      <c r="E39">
        <v>1</v>
      </c>
      <c r="F39">
        <v>1</v>
      </c>
      <c r="G39">
        <v>1</v>
      </c>
      <c r="H39">
        <v>2</v>
      </c>
      <c r="I39" t="s">
        <v>95</v>
      </c>
      <c r="J39" t="s">
        <v>96</v>
      </c>
      <c r="K39" t="s">
        <v>97</v>
      </c>
      <c r="L39">
        <v>1368</v>
      </c>
      <c r="N39">
        <v>1011</v>
      </c>
      <c r="O39" t="s">
        <v>53</v>
      </c>
      <c r="P39" t="s">
        <v>53</v>
      </c>
      <c r="Q39">
        <v>1</v>
      </c>
      <c r="X39">
        <v>0.81</v>
      </c>
      <c r="Y39">
        <v>0</v>
      </c>
      <c r="Z39">
        <v>11.45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463</v>
      </c>
      <c r="AG39">
        <v>0.81</v>
      </c>
      <c r="AH39">
        <v>2</v>
      </c>
      <c r="AI39">
        <v>50574259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 ca="1">ROW(Source!A42)</f>
        <v>42</v>
      </c>
      <c r="B40">
        <v>50574273</v>
      </c>
      <c r="C40">
        <v>50574252</v>
      </c>
      <c r="D40">
        <v>38147146</v>
      </c>
      <c r="E40">
        <v>1</v>
      </c>
      <c r="F40">
        <v>1</v>
      </c>
      <c r="G40">
        <v>1</v>
      </c>
      <c r="H40">
        <v>2</v>
      </c>
      <c r="I40" t="s">
        <v>98</v>
      </c>
      <c r="J40" t="s">
        <v>99</v>
      </c>
      <c r="K40" t="s">
        <v>100</v>
      </c>
      <c r="L40">
        <v>1368</v>
      </c>
      <c r="N40">
        <v>1011</v>
      </c>
      <c r="O40" t="s">
        <v>53</v>
      </c>
      <c r="P40" t="s">
        <v>53</v>
      </c>
      <c r="Q40">
        <v>1</v>
      </c>
      <c r="X40">
        <v>22.74</v>
      </c>
      <c r="Y40">
        <v>0</v>
      </c>
      <c r="Z40">
        <v>346.73</v>
      </c>
      <c r="AA40">
        <v>490.51</v>
      </c>
      <c r="AB40">
        <v>0</v>
      </c>
      <c r="AC40">
        <v>0</v>
      </c>
      <c r="AD40">
        <v>1</v>
      </c>
      <c r="AE40">
        <v>0</v>
      </c>
      <c r="AF40" t="s">
        <v>463</v>
      </c>
      <c r="AG40">
        <v>22.74</v>
      </c>
      <c r="AH40">
        <v>2</v>
      </c>
      <c r="AI40">
        <v>50574260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 ca="1">ROW(Source!A42)</f>
        <v>42</v>
      </c>
      <c r="B41">
        <v>50574274</v>
      </c>
      <c r="C41">
        <v>50574252</v>
      </c>
      <c r="D41">
        <v>38148236</v>
      </c>
      <c r="E41">
        <v>1</v>
      </c>
      <c r="F41">
        <v>1</v>
      </c>
      <c r="G41">
        <v>1</v>
      </c>
      <c r="H41">
        <v>2</v>
      </c>
      <c r="I41" t="s">
        <v>68</v>
      </c>
      <c r="J41" t="s">
        <v>69</v>
      </c>
      <c r="K41" t="s">
        <v>70</v>
      </c>
      <c r="L41">
        <v>1368</v>
      </c>
      <c r="N41">
        <v>1011</v>
      </c>
      <c r="O41" t="s">
        <v>53</v>
      </c>
      <c r="P41" t="s">
        <v>53</v>
      </c>
      <c r="Q41">
        <v>1</v>
      </c>
      <c r="X41">
        <v>0.59</v>
      </c>
      <c r="Y41">
        <v>0</v>
      </c>
      <c r="Z41">
        <v>641.70000000000005</v>
      </c>
      <c r="AA41">
        <v>539.69000000000005</v>
      </c>
      <c r="AB41">
        <v>0</v>
      </c>
      <c r="AC41">
        <v>0</v>
      </c>
      <c r="AD41">
        <v>1</v>
      </c>
      <c r="AE41">
        <v>0</v>
      </c>
      <c r="AF41" t="s">
        <v>463</v>
      </c>
      <c r="AG41">
        <v>0.59</v>
      </c>
      <c r="AH41">
        <v>2</v>
      </c>
      <c r="AI41">
        <v>50574261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 ca="1">ROW(Source!A42)</f>
        <v>42</v>
      </c>
      <c r="B42">
        <v>50574275</v>
      </c>
      <c r="C42">
        <v>50574252</v>
      </c>
      <c r="D42">
        <v>38148573</v>
      </c>
      <c r="E42">
        <v>1</v>
      </c>
      <c r="F42">
        <v>1</v>
      </c>
      <c r="G42">
        <v>1</v>
      </c>
      <c r="H42">
        <v>2</v>
      </c>
      <c r="I42" t="s">
        <v>101</v>
      </c>
      <c r="J42" t="s">
        <v>102</v>
      </c>
      <c r="K42" t="s">
        <v>103</v>
      </c>
      <c r="L42">
        <v>1368</v>
      </c>
      <c r="N42">
        <v>1011</v>
      </c>
      <c r="O42" t="s">
        <v>53</v>
      </c>
      <c r="P42" t="s">
        <v>53</v>
      </c>
      <c r="Q42">
        <v>1</v>
      </c>
      <c r="X42">
        <v>0.81</v>
      </c>
      <c r="Y42">
        <v>0</v>
      </c>
      <c r="Z42">
        <v>192.86</v>
      </c>
      <c r="AA42">
        <v>539.69000000000005</v>
      </c>
      <c r="AB42">
        <v>0</v>
      </c>
      <c r="AC42">
        <v>0</v>
      </c>
      <c r="AD42">
        <v>1</v>
      </c>
      <c r="AE42">
        <v>0</v>
      </c>
      <c r="AF42" t="s">
        <v>463</v>
      </c>
      <c r="AG42">
        <v>0.81</v>
      </c>
      <c r="AH42">
        <v>2</v>
      </c>
      <c r="AI42">
        <v>50574262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 ca="1">ROW(Source!A42)</f>
        <v>42</v>
      </c>
      <c r="B43">
        <v>50574276</v>
      </c>
      <c r="C43">
        <v>50574252</v>
      </c>
      <c r="D43">
        <v>37923180</v>
      </c>
      <c r="E43">
        <v>110</v>
      </c>
      <c r="F43">
        <v>1</v>
      </c>
      <c r="G43">
        <v>1</v>
      </c>
      <c r="H43">
        <v>3</v>
      </c>
      <c r="I43" t="s">
        <v>562</v>
      </c>
      <c r="J43" t="s">
        <v>463</v>
      </c>
      <c r="K43" t="s">
        <v>563</v>
      </c>
      <c r="L43">
        <v>1371</v>
      </c>
      <c r="N43">
        <v>1013</v>
      </c>
      <c r="O43" t="s">
        <v>503</v>
      </c>
      <c r="P43" t="s">
        <v>503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463</v>
      </c>
      <c r="AG43">
        <v>0</v>
      </c>
      <c r="AH43">
        <v>2</v>
      </c>
      <c r="AI43">
        <v>50574263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 ca="1">ROW(Source!A42)</f>
        <v>42</v>
      </c>
      <c r="B44">
        <v>50574277</v>
      </c>
      <c r="C44">
        <v>50574252</v>
      </c>
      <c r="D44">
        <v>37923191</v>
      </c>
      <c r="E44">
        <v>110</v>
      </c>
      <c r="F44">
        <v>1</v>
      </c>
      <c r="G44">
        <v>1</v>
      </c>
      <c r="H44">
        <v>3</v>
      </c>
      <c r="I44" t="s">
        <v>565</v>
      </c>
      <c r="J44" t="s">
        <v>463</v>
      </c>
      <c r="K44" t="s">
        <v>566</v>
      </c>
      <c r="L44">
        <v>1371</v>
      </c>
      <c r="N44">
        <v>1013</v>
      </c>
      <c r="O44" t="s">
        <v>503</v>
      </c>
      <c r="P44" t="s">
        <v>503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463</v>
      </c>
      <c r="AG44">
        <v>0</v>
      </c>
      <c r="AH44">
        <v>2</v>
      </c>
      <c r="AI44">
        <v>50574264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 ca="1">ROW(Source!A42)</f>
        <v>42</v>
      </c>
      <c r="B45">
        <v>50574278</v>
      </c>
      <c r="C45">
        <v>50574252</v>
      </c>
      <c r="D45">
        <v>37923359</v>
      </c>
      <c r="E45">
        <v>110</v>
      </c>
      <c r="F45">
        <v>1</v>
      </c>
      <c r="G45">
        <v>1</v>
      </c>
      <c r="H45">
        <v>3</v>
      </c>
      <c r="I45" t="s">
        <v>568</v>
      </c>
      <c r="J45" t="s">
        <v>463</v>
      </c>
      <c r="K45" t="s">
        <v>569</v>
      </c>
      <c r="L45">
        <v>1477</v>
      </c>
      <c r="N45">
        <v>1013</v>
      </c>
      <c r="O45" t="s">
        <v>558</v>
      </c>
      <c r="P45" t="s">
        <v>560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463</v>
      </c>
      <c r="AG45">
        <v>0</v>
      </c>
      <c r="AH45">
        <v>2</v>
      </c>
      <c r="AI45">
        <v>50574265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 ca="1">ROW(Source!A46)</f>
        <v>46</v>
      </c>
      <c r="B46">
        <v>50574290</v>
      </c>
      <c r="C46">
        <v>50574282</v>
      </c>
      <c r="D46">
        <v>37918016</v>
      </c>
      <c r="E46">
        <v>110</v>
      </c>
      <c r="F46">
        <v>1</v>
      </c>
      <c r="G46">
        <v>1</v>
      </c>
      <c r="H46">
        <v>1</v>
      </c>
      <c r="I46" t="s">
        <v>89</v>
      </c>
      <c r="J46" t="s">
        <v>463</v>
      </c>
      <c r="K46" t="s">
        <v>90</v>
      </c>
      <c r="L46">
        <v>1369</v>
      </c>
      <c r="N46">
        <v>1013</v>
      </c>
      <c r="O46" t="s">
        <v>88</v>
      </c>
      <c r="P46" t="s">
        <v>88</v>
      </c>
      <c r="Q46">
        <v>1</v>
      </c>
      <c r="X46">
        <v>0.91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463</v>
      </c>
      <c r="AG46">
        <v>0.91</v>
      </c>
      <c r="AH46">
        <v>2</v>
      </c>
      <c r="AI46">
        <v>50574283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 ca="1">ROW(Source!A46)</f>
        <v>46</v>
      </c>
      <c r="B47">
        <v>50574291</v>
      </c>
      <c r="C47">
        <v>50574282</v>
      </c>
      <c r="D47">
        <v>37918021</v>
      </c>
      <c r="E47">
        <v>110</v>
      </c>
      <c r="F47">
        <v>1</v>
      </c>
      <c r="G47">
        <v>1</v>
      </c>
      <c r="H47">
        <v>1</v>
      </c>
      <c r="I47" t="s">
        <v>91</v>
      </c>
      <c r="J47" t="s">
        <v>463</v>
      </c>
      <c r="K47" t="s">
        <v>92</v>
      </c>
      <c r="L47">
        <v>1369</v>
      </c>
      <c r="N47">
        <v>1013</v>
      </c>
      <c r="O47" t="s">
        <v>88</v>
      </c>
      <c r="P47" t="s">
        <v>88</v>
      </c>
      <c r="Q47">
        <v>1</v>
      </c>
      <c r="X47">
        <v>0.45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463</v>
      </c>
      <c r="AG47">
        <v>0.45</v>
      </c>
      <c r="AH47">
        <v>2</v>
      </c>
      <c r="AI47">
        <v>50574284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 ca="1">ROW(Source!A46)</f>
        <v>46</v>
      </c>
      <c r="B48">
        <v>50574292</v>
      </c>
      <c r="C48">
        <v>50574282</v>
      </c>
      <c r="D48">
        <v>37918024</v>
      </c>
      <c r="E48">
        <v>110</v>
      </c>
      <c r="F48">
        <v>1</v>
      </c>
      <c r="G48">
        <v>1</v>
      </c>
      <c r="H48">
        <v>1</v>
      </c>
      <c r="I48" t="s">
        <v>93</v>
      </c>
      <c r="J48" t="s">
        <v>463</v>
      </c>
      <c r="K48" t="s">
        <v>94</v>
      </c>
      <c r="L48">
        <v>1369</v>
      </c>
      <c r="N48">
        <v>1013</v>
      </c>
      <c r="O48" t="s">
        <v>88</v>
      </c>
      <c r="P48" t="s">
        <v>88</v>
      </c>
      <c r="Q48">
        <v>1</v>
      </c>
      <c r="X48">
        <v>0.45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463</v>
      </c>
      <c r="AG48">
        <v>0.45</v>
      </c>
      <c r="AH48">
        <v>2</v>
      </c>
      <c r="AI48">
        <v>50574285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 ca="1">ROW(Source!A46)</f>
        <v>46</v>
      </c>
      <c r="B49">
        <v>50574293</v>
      </c>
      <c r="C49">
        <v>50574282</v>
      </c>
      <c r="D49">
        <v>37918063</v>
      </c>
      <c r="E49">
        <v>110</v>
      </c>
      <c r="F49">
        <v>1</v>
      </c>
      <c r="G49">
        <v>1</v>
      </c>
      <c r="H49">
        <v>1</v>
      </c>
      <c r="I49" t="s">
        <v>48</v>
      </c>
      <c r="J49" t="s">
        <v>463</v>
      </c>
      <c r="K49" t="s">
        <v>49</v>
      </c>
      <c r="L49">
        <v>1191</v>
      </c>
      <c r="N49">
        <v>1013</v>
      </c>
      <c r="O49" t="s">
        <v>45</v>
      </c>
      <c r="P49" t="s">
        <v>45</v>
      </c>
      <c r="Q49">
        <v>1</v>
      </c>
      <c r="X49">
        <v>0.44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463</v>
      </c>
      <c r="AG49">
        <v>0.44</v>
      </c>
      <c r="AH49">
        <v>2</v>
      </c>
      <c r="AI49">
        <v>50574286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 ca="1">ROW(Source!A46)</f>
        <v>46</v>
      </c>
      <c r="B50">
        <v>50574294</v>
      </c>
      <c r="C50">
        <v>50574282</v>
      </c>
      <c r="D50">
        <v>38147146</v>
      </c>
      <c r="E50">
        <v>1</v>
      </c>
      <c r="F50">
        <v>1</v>
      </c>
      <c r="G50">
        <v>1</v>
      </c>
      <c r="H50">
        <v>2</v>
      </c>
      <c r="I50" t="s">
        <v>98</v>
      </c>
      <c r="J50" t="s">
        <v>99</v>
      </c>
      <c r="K50" t="s">
        <v>100</v>
      </c>
      <c r="L50">
        <v>1368</v>
      </c>
      <c r="N50">
        <v>1011</v>
      </c>
      <c r="O50" t="s">
        <v>53</v>
      </c>
      <c r="P50" t="s">
        <v>53</v>
      </c>
      <c r="Q50">
        <v>1</v>
      </c>
      <c r="X50">
        <v>0.44</v>
      </c>
      <c r="Y50">
        <v>0</v>
      </c>
      <c r="Z50">
        <v>346.73</v>
      </c>
      <c r="AA50">
        <v>476.46</v>
      </c>
      <c r="AB50">
        <v>0</v>
      </c>
      <c r="AC50">
        <v>0</v>
      </c>
      <c r="AD50">
        <v>1</v>
      </c>
      <c r="AE50">
        <v>0</v>
      </c>
      <c r="AF50" t="s">
        <v>463</v>
      </c>
      <c r="AG50">
        <v>0.44</v>
      </c>
      <c r="AH50">
        <v>2</v>
      </c>
      <c r="AI50">
        <v>50574287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 ca="1">ROW(Source!A46)</f>
        <v>46</v>
      </c>
      <c r="B51">
        <v>50574295</v>
      </c>
      <c r="C51">
        <v>50574282</v>
      </c>
      <c r="D51">
        <v>37923180</v>
      </c>
      <c r="E51">
        <v>110</v>
      </c>
      <c r="F51">
        <v>1</v>
      </c>
      <c r="G51">
        <v>1</v>
      </c>
      <c r="H51">
        <v>3</v>
      </c>
      <c r="I51" t="s">
        <v>562</v>
      </c>
      <c r="J51" t="s">
        <v>463</v>
      </c>
      <c r="K51" t="s">
        <v>563</v>
      </c>
      <c r="L51">
        <v>1371</v>
      </c>
      <c r="N51">
        <v>1013</v>
      </c>
      <c r="O51" t="s">
        <v>503</v>
      </c>
      <c r="P51" t="s">
        <v>503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463</v>
      </c>
      <c r="AG51">
        <v>0</v>
      </c>
      <c r="AH51">
        <v>2</v>
      </c>
      <c r="AI51">
        <v>50574288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 ca="1">ROW(Source!A46)</f>
        <v>46</v>
      </c>
      <c r="B52">
        <v>50574296</v>
      </c>
      <c r="C52">
        <v>50574282</v>
      </c>
      <c r="D52">
        <v>37923191</v>
      </c>
      <c r="E52">
        <v>110</v>
      </c>
      <c r="F52">
        <v>1</v>
      </c>
      <c r="G52">
        <v>1</v>
      </c>
      <c r="H52">
        <v>3</v>
      </c>
      <c r="I52" t="s">
        <v>565</v>
      </c>
      <c r="J52" t="s">
        <v>463</v>
      </c>
      <c r="K52" t="s">
        <v>566</v>
      </c>
      <c r="L52">
        <v>1371</v>
      </c>
      <c r="N52">
        <v>1013</v>
      </c>
      <c r="O52" t="s">
        <v>503</v>
      </c>
      <c r="P52" t="s">
        <v>503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463</v>
      </c>
      <c r="AG52">
        <v>0</v>
      </c>
      <c r="AH52">
        <v>2</v>
      </c>
      <c r="AI52">
        <v>50574289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 ca="1">ROW(Source!A49)</f>
        <v>49</v>
      </c>
      <c r="B53">
        <v>50574308</v>
      </c>
      <c r="C53">
        <v>50574299</v>
      </c>
      <c r="D53">
        <v>37917813</v>
      </c>
      <c r="E53">
        <v>110</v>
      </c>
      <c r="F53">
        <v>1</v>
      </c>
      <c r="G53">
        <v>1</v>
      </c>
      <c r="H53">
        <v>1</v>
      </c>
      <c r="I53" t="s">
        <v>104</v>
      </c>
      <c r="J53" t="s">
        <v>463</v>
      </c>
      <c r="K53" t="s">
        <v>105</v>
      </c>
      <c r="L53">
        <v>1191</v>
      </c>
      <c r="N53">
        <v>1013</v>
      </c>
      <c r="O53" t="s">
        <v>45</v>
      </c>
      <c r="P53" t="s">
        <v>45</v>
      </c>
      <c r="Q53">
        <v>1</v>
      </c>
      <c r="X53">
        <v>7.21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463</v>
      </c>
      <c r="AG53">
        <v>7.21</v>
      </c>
      <c r="AH53">
        <v>2</v>
      </c>
      <c r="AI53">
        <v>50574300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 ca="1">ROW(Source!A49)</f>
        <v>49</v>
      </c>
      <c r="B54">
        <v>50574309</v>
      </c>
      <c r="C54">
        <v>50574299</v>
      </c>
      <c r="D54">
        <v>37918063</v>
      </c>
      <c r="E54">
        <v>110</v>
      </c>
      <c r="F54">
        <v>1</v>
      </c>
      <c r="G54">
        <v>1</v>
      </c>
      <c r="H54">
        <v>1</v>
      </c>
      <c r="I54" t="s">
        <v>48</v>
      </c>
      <c r="J54" t="s">
        <v>463</v>
      </c>
      <c r="K54" t="s">
        <v>49</v>
      </c>
      <c r="L54">
        <v>1191</v>
      </c>
      <c r="N54">
        <v>1013</v>
      </c>
      <c r="O54" t="s">
        <v>45</v>
      </c>
      <c r="P54" t="s">
        <v>45</v>
      </c>
      <c r="Q54">
        <v>1</v>
      </c>
      <c r="X54">
        <v>0.26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463</v>
      </c>
      <c r="AG54">
        <v>0.26</v>
      </c>
      <c r="AH54">
        <v>2</v>
      </c>
      <c r="AI54">
        <v>50574301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 ca="1">ROW(Source!A49)</f>
        <v>49</v>
      </c>
      <c r="B55">
        <v>50574310</v>
      </c>
      <c r="C55">
        <v>50574299</v>
      </c>
      <c r="D55">
        <v>38146860</v>
      </c>
      <c r="E55">
        <v>1</v>
      </c>
      <c r="F55">
        <v>1</v>
      </c>
      <c r="G55">
        <v>1</v>
      </c>
      <c r="H55">
        <v>2</v>
      </c>
      <c r="I55" t="s">
        <v>50</v>
      </c>
      <c r="J55" t="s">
        <v>51</v>
      </c>
      <c r="K55" t="s">
        <v>52</v>
      </c>
      <c r="L55">
        <v>1368</v>
      </c>
      <c r="N55">
        <v>1011</v>
      </c>
      <c r="O55" t="s">
        <v>53</v>
      </c>
      <c r="P55" t="s">
        <v>53</v>
      </c>
      <c r="Q55">
        <v>1</v>
      </c>
      <c r="X55">
        <v>0.13</v>
      </c>
      <c r="Y55">
        <v>0</v>
      </c>
      <c r="Z55">
        <v>1626.29</v>
      </c>
      <c r="AA55">
        <v>724.95</v>
      </c>
      <c r="AB55">
        <v>0</v>
      </c>
      <c r="AC55">
        <v>0</v>
      </c>
      <c r="AD55">
        <v>1</v>
      </c>
      <c r="AE55">
        <v>0</v>
      </c>
      <c r="AF55" t="s">
        <v>463</v>
      </c>
      <c r="AG55">
        <v>0.13</v>
      </c>
      <c r="AH55">
        <v>2</v>
      </c>
      <c r="AI55">
        <v>50574302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 ca="1">ROW(Source!A49)</f>
        <v>49</v>
      </c>
      <c r="B56">
        <v>50574311</v>
      </c>
      <c r="C56">
        <v>50574299</v>
      </c>
      <c r="D56">
        <v>38148236</v>
      </c>
      <c r="E56">
        <v>1</v>
      </c>
      <c r="F56">
        <v>1</v>
      </c>
      <c r="G56">
        <v>1</v>
      </c>
      <c r="H56">
        <v>2</v>
      </c>
      <c r="I56" t="s">
        <v>68</v>
      </c>
      <c r="J56" t="s">
        <v>69</v>
      </c>
      <c r="K56" t="s">
        <v>70</v>
      </c>
      <c r="L56">
        <v>1368</v>
      </c>
      <c r="N56">
        <v>1011</v>
      </c>
      <c r="O56" t="s">
        <v>53</v>
      </c>
      <c r="P56" t="s">
        <v>53</v>
      </c>
      <c r="Q56">
        <v>1</v>
      </c>
      <c r="X56">
        <v>0.13</v>
      </c>
      <c r="Y56">
        <v>0</v>
      </c>
      <c r="Z56">
        <v>641.70000000000005</v>
      </c>
      <c r="AA56">
        <v>539.69000000000005</v>
      </c>
      <c r="AB56">
        <v>0</v>
      </c>
      <c r="AC56">
        <v>0</v>
      </c>
      <c r="AD56">
        <v>1</v>
      </c>
      <c r="AE56">
        <v>0</v>
      </c>
      <c r="AF56" t="s">
        <v>463</v>
      </c>
      <c r="AG56">
        <v>0.13</v>
      </c>
      <c r="AH56">
        <v>2</v>
      </c>
      <c r="AI56">
        <v>50574303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 ca="1">ROW(Source!A49)</f>
        <v>49</v>
      </c>
      <c r="B57">
        <v>50574312</v>
      </c>
      <c r="C57">
        <v>50574299</v>
      </c>
      <c r="D57">
        <v>38148570</v>
      </c>
      <c r="E57">
        <v>1</v>
      </c>
      <c r="F57">
        <v>1</v>
      </c>
      <c r="G57">
        <v>1</v>
      </c>
      <c r="H57">
        <v>2</v>
      </c>
      <c r="I57" t="s">
        <v>106</v>
      </c>
      <c r="J57" t="s">
        <v>107</v>
      </c>
      <c r="K57" t="s">
        <v>108</v>
      </c>
      <c r="L57">
        <v>1368</v>
      </c>
      <c r="N57">
        <v>1011</v>
      </c>
      <c r="O57" t="s">
        <v>53</v>
      </c>
      <c r="P57" t="s">
        <v>53</v>
      </c>
      <c r="Q57">
        <v>1</v>
      </c>
      <c r="X57">
        <v>2.19</v>
      </c>
      <c r="Y57">
        <v>0</v>
      </c>
      <c r="Z57">
        <v>34.61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463</v>
      </c>
      <c r="AG57">
        <v>2.19</v>
      </c>
      <c r="AH57">
        <v>2</v>
      </c>
      <c r="AI57">
        <v>50574304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 ca="1">ROW(Source!A49)</f>
        <v>49</v>
      </c>
      <c r="B58">
        <v>50574313</v>
      </c>
      <c r="C58">
        <v>50574299</v>
      </c>
      <c r="D58">
        <v>38272287</v>
      </c>
      <c r="E58">
        <v>1</v>
      </c>
      <c r="F58">
        <v>1</v>
      </c>
      <c r="G58">
        <v>1</v>
      </c>
      <c r="H58">
        <v>3</v>
      </c>
      <c r="I58" t="s">
        <v>109</v>
      </c>
      <c r="J58" t="s">
        <v>110</v>
      </c>
      <c r="K58" t="s">
        <v>111</v>
      </c>
      <c r="L58">
        <v>1346</v>
      </c>
      <c r="N58">
        <v>1009</v>
      </c>
      <c r="O58" t="s">
        <v>526</v>
      </c>
      <c r="P58" t="s">
        <v>526</v>
      </c>
      <c r="Q58">
        <v>1</v>
      </c>
      <c r="X58">
        <v>0.78</v>
      </c>
      <c r="Y58">
        <v>155.63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463</v>
      </c>
      <c r="AG58">
        <v>0.78</v>
      </c>
      <c r="AH58">
        <v>2</v>
      </c>
      <c r="AI58">
        <v>50574305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 ca="1">ROW(Source!A49)</f>
        <v>49</v>
      </c>
      <c r="B59">
        <v>50574314</v>
      </c>
      <c r="C59">
        <v>50574299</v>
      </c>
      <c r="D59">
        <v>38303649</v>
      </c>
      <c r="E59">
        <v>1</v>
      </c>
      <c r="F59">
        <v>1</v>
      </c>
      <c r="G59">
        <v>1</v>
      </c>
      <c r="H59">
        <v>3</v>
      </c>
      <c r="I59" t="s">
        <v>112</v>
      </c>
      <c r="J59" t="s">
        <v>113</v>
      </c>
      <c r="K59" t="s">
        <v>114</v>
      </c>
      <c r="L59">
        <v>1346</v>
      </c>
      <c r="N59">
        <v>1009</v>
      </c>
      <c r="O59" t="s">
        <v>526</v>
      </c>
      <c r="P59" t="s">
        <v>526</v>
      </c>
      <c r="Q59">
        <v>1</v>
      </c>
      <c r="X59">
        <v>2</v>
      </c>
      <c r="Y59">
        <v>911.56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463</v>
      </c>
      <c r="AG59">
        <v>2</v>
      </c>
      <c r="AH59">
        <v>2</v>
      </c>
      <c r="AI59">
        <v>50574306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 ca="1">ROW(Source!A49)</f>
        <v>49</v>
      </c>
      <c r="B60">
        <v>50574315</v>
      </c>
      <c r="C60">
        <v>50574299</v>
      </c>
      <c r="D60">
        <v>37924452</v>
      </c>
      <c r="E60">
        <v>110</v>
      </c>
      <c r="F60">
        <v>1</v>
      </c>
      <c r="G60">
        <v>1</v>
      </c>
      <c r="H60">
        <v>3</v>
      </c>
      <c r="I60" t="s">
        <v>587</v>
      </c>
      <c r="J60" t="s">
        <v>463</v>
      </c>
      <c r="K60" t="s">
        <v>588</v>
      </c>
      <c r="L60">
        <v>3277935</v>
      </c>
      <c r="N60">
        <v>1013</v>
      </c>
      <c r="O60" t="s">
        <v>589</v>
      </c>
      <c r="P60" t="s">
        <v>589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463</v>
      </c>
      <c r="AG60">
        <v>2</v>
      </c>
      <c r="AH60">
        <v>2</v>
      </c>
      <c r="AI60">
        <v>50574307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 ca="1">ROW(Source!A51)</f>
        <v>51</v>
      </c>
      <c r="B61">
        <v>50574319</v>
      </c>
      <c r="C61">
        <v>50574317</v>
      </c>
      <c r="D61">
        <v>37917730</v>
      </c>
      <c r="E61">
        <v>110</v>
      </c>
      <c r="F61">
        <v>1</v>
      </c>
      <c r="G61">
        <v>1</v>
      </c>
      <c r="H61">
        <v>1</v>
      </c>
      <c r="I61" t="s">
        <v>115</v>
      </c>
      <c r="J61" t="s">
        <v>463</v>
      </c>
      <c r="K61" t="s">
        <v>116</v>
      </c>
      <c r="L61">
        <v>1191</v>
      </c>
      <c r="N61">
        <v>1013</v>
      </c>
      <c r="O61" t="s">
        <v>45</v>
      </c>
      <c r="P61" t="s">
        <v>45</v>
      </c>
      <c r="Q61">
        <v>1</v>
      </c>
      <c r="X61">
        <v>154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463</v>
      </c>
      <c r="AG61">
        <v>154</v>
      </c>
      <c r="AH61">
        <v>2</v>
      </c>
      <c r="AI61">
        <v>50574318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 ca="1">ROW(Source!A52)</f>
        <v>52</v>
      </c>
      <c r="B62">
        <v>50574322</v>
      </c>
      <c r="C62">
        <v>50574320</v>
      </c>
      <c r="D62">
        <v>37917711</v>
      </c>
      <c r="E62">
        <v>110</v>
      </c>
      <c r="F62">
        <v>1</v>
      </c>
      <c r="G62">
        <v>1</v>
      </c>
      <c r="H62">
        <v>1</v>
      </c>
      <c r="I62" t="s">
        <v>117</v>
      </c>
      <c r="J62" t="s">
        <v>463</v>
      </c>
      <c r="K62" t="s">
        <v>118</v>
      </c>
      <c r="L62">
        <v>1191</v>
      </c>
      <c r="N62">
        <v>1013</v>
      </c>
      <c r="O62" t="s">
        <v>45</v>
      </c>
      <c r="P62" t="s">
        <v>45</v>
      </c>
      <c r="Q62">
        <v>1</v>
      </c>
      <c r="X62">
        <v>88.5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463</v>
      </c>
      <c r="AG62">
        <v>88.5</v>
      </c>
      <c r="AH62">
        <v>2</v>
      </c>
      <c r="AI62">
        <v>50574321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 ca="1">ROW(Source!A53)</f>
        <v>53</v>
      </c>
      <c r="B63">
        <v>50574333</v>
      </c>
      <c r="C63">
        <v>50574323</v>
      </c>
      <c r="D63">
        <v>37917813</v>
      </c>
      <c r="E63">
        <v>110</v>
      </c>
      <c r="F63">
        <v>1</v>
      </c>
      <c r="G63">
        <v>1</v>
      </c>
      <c r="H63">
        <v>1</v>
      </c>
      <c r="I63" t="s">
        <v>104</v>
      </c>
      <c r="J63" t="s">
        <v>463</v>
      </c>
      <c r="K63" t="s">
        <v>105</v>
      </c>
      <c r="L63">
        <v>1191</v>
      </c>
      <c r="N63">
        <v>1013</v>
      </c>
      <c r="O63" t="s">
        <v>45</v>
      </c>
      <c r="P63" t="s">
        <v>45</v>
      </c>
      <c r="Q63">
        <v>1</v>
      </c>
      <c r="X63">
        <v>18.5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463</v>
      </c>
      <c r="AG63">
        <v>18.5</v>
      </c>
      <c r="AH63">
        <v>2</v>
      </c>
      <c r="AI63">
        <v>50574324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 ca="1">ROW(Source!A53)</f>
        <v>53</v>
      </c>
      <c r="B64">
        <v>50574334</v>
      </c>
      <c r="C64">
        <v>50574323</v>
      </c>
      <c r="D64">
        <v>37918063</v>
      </c>
      <c r="E64">
        <v>110</v>
      </c>
      <c r="F64">
        <v>1</v>
      </c>
      <c r="G64">
        <v>1</v>
      </c>
      <c r="H64">
        <v>1</v>
      </c>
      <c r="I64" t="s">
        <v>48</v>
      </c>
      <c r="J64" t="s">
        <v>463</v>
      </c>
      <c r="K64" t="s">
        <v>49</v>
      </c>
      <c r="L64">
        <v>1191</v>
      </c>
      <c r="N64">
        <v>1013</v>
      </c>
      <c r="O64" t="s">
        <v>45</v>
      </c>
      <c r="P64" t="s">
        <v>45</v>
      </c>
      <c r="Q64">
        <v>1</v>
      </c>
      <c r="X64">
        <v>0.34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463</v>
      </c>
      <c r="AG64">
        <v>0.34</v>
      </c>
      <c r="AH64">
        <v>2</v>
      </c>
      <c r="AI64">
        <v>50574325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 ca="1">ROW(Source!A53)</f>
        <v>53</v>
      </c>
      <c r="B65">
        <v>50574335</v>
      </c>
      <c r="C65">
        <v>50574323</v>
      </c>
      <c r="D65">
        <v>38146860</v>
      </c>
      <c r="E65">
        <v>1</v>
      </c>
      <c r="F65">
        <v>1</v>
      </c>
      <c r="G65">
        <v>1</v>
      </c>
      <c r="H65">
        <v>2</v>
      </c>
      <c r="I65" t="s">
        <v>50</v>
      </c>
      <c r="J65" t="s">
        <v>51</v>
      </c>
      <c r="K65" t="s">
        <v>52</v>
      </c>
      <c r="L65">
        <v>1368</v>
      </c>
      <c r="N65">
        <v>1011</v>
      </c>
      <c r="O65" t="s">
        <v>53</v>
      </c>
      <c r="P65" t="s">
        <v>53</v>
      </c>
      <c r="Q65">
        <v>1</v>
      </c>
      <c r="X65">
        <v>0.17</v>
      </c>
      <c r="Y65">
        <v>0</v>
      </c>
      <c r="Z65">
        <v>1626.29</v>
      </c>
      <c r="AA65">
        <v>724.95</v>
      </c>
      <c r="AB65">
        <v>0</v>
      </c>
      <c r="AC65">
        <v>0</v>
      </c>
      <c r="AD65">
        <v>1</v>
      </c>
      <c r="AE65">
        <v>0</v>
      </c>
      <c r="AF65" t="s">
        <v>463</v>
      </c>
      <c r="AG65">
        <v>0.17</v>
      </c>
      <c r="AH65">
        <v>2</v>
      </c>
      <c r="AI65">
        <v>50574326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 ca="1">ROW(Source!A53)</f>
        <v>53</v>
      </c>
      <c r="B66">
        <v>50574336</v>
      </c>
      <c r="C66">
        <v>50574323</v>
      </c>
      <c r="D66">
        <v>38148236</v>
      </c>
      <c r="E66">
        <v>1</v>
      </c>
      <c r="F66">
        <v>1</v>
      </c>
      <c r="G66">
        <v>1</v>
      </c>
      <c r="H66">
        <v>2</v>
      </c>
      <c r="I66" t="s">
        <v>68</v>
      </c>
      <c r="J66" t="s">
        <v>69</v>
      </c>
      <c r="K66" t="s">
        <v>70</v>
      </c>
      <c r="L66">
        <v>1368</v>
      </c>
      <c r="N66">
        <v>1011</v>
      </c>
      <c r="O66" t="s">
        <v>53</v>
      </c>
      <c r="P66" t="s">
        <v>53</v>
      </c>
      <c r="Q66">
        <v>1</v>
      </c>
      <c r="X66">
        <v>0.17</v>
      </c>
      <c r="Y66">
        <v>0</v>
      </c>
      <c r="Z66">
        <v>641.70000000000005</v>
      </c>
      <c r="AA66">
        <v>539.69000000000005</v>
      </c>
      <c r="AB66">
        <v>0</v>
      </c>
      <c r="AC66">
        <v>0</v>
      </c>
      <c r="AD66">
        <v>1</v>
      </c>
      <c r="AE66">
        <v>0</v>
      </c>
      <c r="AF66" t="s">
        <v>463</v>
      </c>
      <c r="AG66">
        <v>0.17</v>
      </c>
      <c r="AH66">
        <v>2</v>
      </c>
      <c r="AI66">
        <v>50574327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 ca="1">ROW(Source!A53)</f>
        <v>53</v>
      </c>
      <c r="B67">
        <v>50574337</v>
      </c>
      <c r="C67">
        <v>50574323</v>
      </c>
      <c r="D67">
        <v>38148570</v>
      </c>
      <c r="E67">
        <v>1</v>
      </c>
      <c r="F67">
        <v>1</v>
      </c>
      <c r="G67">
        <v>1</v>
      </c>
      <c r="H67">
        <v>2</v>
      </c>
      <c r="I67" t="s">
        <v>106</v>
      </c>
      <c r="J67" t="s">
        <v>107</v>
      </c>
      <c r="K67" t="s">
        <v>108</v>
      </c>
      <c r="L67">
        <v>1368</v>
      </c>
      <c r="N67">
        <v>1011</v>
      </c>
      <c r="O67" t="s">
        <v>53</v>
      </c>
      <c r="P67" t="s">
        <v>53</v>
      </c>
      <c r="Q67">
        <v>1</v>
      </c>
      <c r="X67">
        <v>2.9</v>
      </c>
      <c r="Y67">
        <v>0</v>
      </c>
      <c r="Z67">
        <v>34.61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463</v>
      </c>
      <c r="AG67">
        <v>2.9</v>
      </c>
      <c r="AH67">
        <v>2</v>
      </c>
      <c r="AI67">
        <v>50574328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 ca="1">ROW(Source!A53)</f>
        <v>53</v>
      </c>
      <c r="B68">
        <v>50574338</v>
      </c>
      <c r="C68">
        <v>50574323</v>
      </c>
      <c r="D68">
        <v>38272287</v>
      </c>
      <c r="E68">
        <v>1</v>
      </c>
      <c r="F68">
        <v>1</v>
      </c>
      <c r="G68">
        <v>1</v>
      </c>
      <c r="H68">
        <v>3</v>
      </c>
      <c r="I68" t="s">
        <v>109</v>
      </c>
      <c r="J68" t="s">
        <v>110</v>
      </c>
      <c r="K68" t="s">
        <v>111</v>
      </c>
      <c r="L68">
        <v>1346</v>
      </c>
      <c r="N68">
        <v>1009</v>
      </c>
      <c r="O68" t="s">
        <v>526</v>
      </c>
      <c r="P68" t="s">
        <v>526</v>
      </c>
      <c r="Q68">
        <v>1</v>
      </c>
      <c r="X68">
        <v>0.9</v>
      </c>
      <c r="Y68">
        <v>155.63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463</v>
      </c>
      <c r="AG68">
        <v>0.9</v>
      </c>
      <c r="AH68">
        <v>2</v>
      </c>
      <c r="AI68">
        <v>50574329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 ca="1">ROW(Source!A53)</f>
        <v>53</v>
      </c>
      <c r="B69">
        <v>50574339</v>
      </c>
      <c r="C69">
        <v>50574323</v>
      </c>
      <c r="D69">
        <v>38285764</v>
      </c>
      <c r="E69">
        <v>1</v>
      </c>
      <c r="F69">
        <v>1</v>
      </c>
      <c r="G69">
        <v>1</v>
      </c>
      <c r="H69">
        <v>3</v>
      </c>
      <c r="I69" t="s">
        <v>609</v>
      </c>
      <c r="J69" t="s">
        <v>611</v>
      </c>
      <c r="K69" t="s">
        <v>610</v>
      </c>
      <c r="L69">
        <v>1348</v>
      </c>
      <c r="N69">
        <v>1009</v>
      </c>
      <c r="O69" t="s">
        <v>534</v>
      </c>
      <c r="P69" t="s">
        <v>534</v>
      </c>
      <c r="Q69">
        <v>1000</v>
      </c>
      <c r="X69">
        <v>4.0000000000000001E-3</v>
      </c>
      <c r="Y69">
        <v>49995.77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463</v>
      </c>
      <c r="AG69">
        <v>4.0000000000000001E-3</v>
      </c>
      <c r="AH69">
        <v>2</v>
      </c>
      <c r="AI69">
        <v>50574330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 ca="1">ROW(Source!A53)</f>
        <v>53</v>
      </c>
      <c r="B70">
        <v>50574340</v>
      </c>
      <c r="C70">
        <v>50574323</v>
      </c>
      <c r="D70">
        <v>38303649</v>
      </c>
      <c r="E70">
        <v>1</v>
      </c>
      <c r="F70">
        <v>1</v>
      </c>
      <c r="G70">
        <v>1</v>
      </c>
      <c r="H70">
        <v>3</v>
      </c>
      <c r="I70" t="s">
        <v>112</v>
      </c>
      <c r="J70" t="s">
        <v>113</v>
      </c>
      <c r="K70" t="s">
        <v>114</v>
      </c>
      <c r="L70">
        <v>1346</v>
      </c>
      <c r="N70">
        <v>1009</v>
      </c>
      <c r="O70" t="s">
        <v>526</v>
      </c>
      <c r="P70" t="s">
        <v>526</v>
      </c>
      <c r="Q70">
        <v>1</v>
      </c>
      <c r="X70">
        <v>2.4</v>
      </c>
      <c r="Y70">
        <v>911.56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463</v>
      </c>
      <c r="AG70">
        <v>2.4</v>
      </c>
      <c r="AH70">
        <v>2</v>
      </c>
      <c r="AI70">
        <v>50574331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 ca="1">ROW(Source!A53)</f>
        <v>53</v>
      </c>
      <c r="B71">
        <v>50574341</v>
      </c>
      <c r="C71">
        <v>50574323</v>
      </c>
      <c r="D71">
        <v>37924452</v>
      </c>
      <c r="E71">
        <v>110</v>
      </c>
      <c r="F71">
        <v>1</v>
      </c>
      <c r="G71">
        <v>1</v>
      </c>
      <c r="H71">
        <v>3</v>
      </c>
      <c r="I71" t="s">
        <v>587</v>
      </c>
      <c r="J71" t="s">
        <v>463</v>
      </c>
      <c r="K71" t="s">
        <v>588</v>
      </c>
      <c r="L71">
        <v>3277935</v>
      </c>
      <c r="N71">
        <v>1013</v>
      </c>
      <c r="O71" t="s">
        <v>589</v>
      </c>
      <c r="P71" t="s">
        <v>589</v>
      </c>
      <c r="Q71">
        <v>1</v>
      </c>
      <c r="X71">
        <v>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463</v>
      </c>
      <c r="AG71">
        <v>2</v>
      </c>
      <c r="AH71">
        <v>2</v>
      </c>
      <c r="AI71">
        <v>50574332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 ca="1">ROW(Source!A56)</f>
        <v>56</v>
      </c>
      <c r="B72">
        <v>50574355</v>
      </c>
      <c r="C72">
        <v>50574344</v>
      </c>
      <c r="D72">
        <v>37917799</v>
      </c>
      <c r="E72">
        <v>110</v>
      </c>
      <c r="F72">
        <v>1</v>
      </c>
      <c r="G72">
        <v>1</v>
      </c>
      <c r="H72">
        <v>1</v>
      </c>
      <c r="I72" t="s">
        <v>119</v>
      </c>
      <c r="J72" t="s">
        <v>463</v>
      </c>
      <c r="K72" t="s">
        <v>120</v>
      </c>
      <c r="L72">
        <v>1191</v>
      </c>
      <c r="N72">
        <v>1013</v>
      </c>
      <c r="O72" t="s">
        <v>45</v>
      </c>
      <c r="P72" t="s">
        <v>45</v>
      </c>
      <c r="Q72">
        <v>1</v>
      </c>
      <c r="X72">
        <v>1.27</v>
      </c>
      <c r="Y72">
        <v>0</v>
      </c>
      <c r="Z72">
        <v>0</v>
      </c>
      <c r="AA72">
        <v>0</v>
      </c>
      <c r="AB72">
        <v>509.48</v>
      </c>
      <c r="AC72">
        <v>0</v>
      </c>
      <c r="AD72">
        <v>1</v>
      </c>
      <c r="AE72">
        <v>1</v>
      </c>
      <c r="AF72" t="s">
        <v>505</v>
      </c>
      <c r="AG72">
        <v>1.524</v>
      </c>
      <c r="AH72">
        <v>2</v>
      </c>
      <c r="AI72">
        <v>50574345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 ca="1">ROW(Source!A56)</f>
        <v>56</v>
      </c>
      <c r="B73">
        <v>50574356</v>
      </c>
      <c r="C73">
        <v>50574344</v>
      </c>
      <c r="D73">
        <v>37918063</v>
      </c>
      <c r="E73">
        <v>110</v>
      </c>
      <c r="F73">
        <v>1</v>
      </c>
      <c r="G73">
        <v>1</v>
      </c>
      <c r="H73">
        <v>1</v>
      </c>
      <c r="I73" t="s">
        <v>48</v>
      </c>
      <c r="J73" t="s">
        <v>463</v>
      </c>
      <c r="K73" t="s">
        <v>49</v>
      </c>
      <c r="L73">
        <v>1191</v>
      </c>
      <c r="N73">
        <v>1013</v>
      </c>
      <c r="O73" t="s">
        <v>45</v>
      </c>
      <c r="P73" t="s">
        <v>45</v>
      </c>
      <c r="Q73">
        <v>1</v>
      </c>
      <c r="X73">
        <v>0.13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505</v>
      </c>
      <c r="AG73">
        <v>0.156</v>
      </c>
      <c r="AH73">
        <v>2</v>
      </c>
      <c r="AI73">
        <v>50574346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 ca="1">ROW(Source!A56)</f>
        <v>56</v>
      </c>
      <c r="B74">
        <v>50574357</v>
      </c>
      <c r="C74">
        <v>50574344</v>
      </c>
      <c r="D74">
        <v>38147146</v>
      </c>
      <c r="E74">
        <v>1</v>
      </c>
      <c r="F74">
        <v>1</v>
      </c>
      <c r="G74">
        <v>1</v>
      </c>
      <c r="H74">
        <v>2</v>
      </c>
      <c r="I74" t="s">
        <v>98</v>
      </c>
      <c r="J74" t="s">
        <v>99</v>
      </c>
      <c r="K74" t="s">
        <v>100</v>
      </c>
      <c r="L74">
        <v>1368</v>
      </c>
      <c r="N74">
        <v>1011</v>
      </c>
      <c r="O74" t="s">
        <v>53</v>
      </c>
      <c r="P74" t="s">
        <v>53</v>
      </c>
      <c r="Q74">
        <v>1</v>
      </c>
      <c r="X74">
        <v>0.06</v>
      </c>
      <c r="Y74">
        <v>0</v>
      </c>
      <c r="Z74">
        <v>346.73</v>
      </c>
      <c r="AA74">
        <v>539.69000000000005</v>
      </c>
      <c r="AB74">
        <v>0</v>
      </c>
      <c r="AC74">
        <v>0</v>
      </c>
      <c r="AD74">
        <v>1</v>
      </c>
      <c r="AE74">
        <v>0</v>
      </c>
      <c r="AF74" t="s">
        <v>505</v>
      </c>
      <c r="AG74">
        <v>7.1999999999999995E-2</v>
      </c>
      <c r="AH74">
        <v>2</v>
      </c>
      <c r="AI74">
        <v>50574347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 ca="1">ROW(Source!A56)</f>
        <v>56</v>
      </c>
      <c r="B75">
        <v>50574358</v>
      </c>
      <c r="C75">
        <v>50574344</v>
      </c>
      <c r="D75">
        <v>38148236</v>
      </c>
      <c r="E75">
        <v>1</v>
      </c>
      <c r="F75">
        <v>1</v>
      </c>
      <c r="G75">
        <v>1</v>
      </c>
      <c r="H75">
        <v>2</v>
      </c>
      <c r="I75" t="s">
        <v>68</v>
      </c>
      <c r="J75" t="s">
        <v>69</v>
      </c>
      <c r="K75" t="s">
        <v>70</v>
      </c>
      <c r="L75">
        <v>1368</v>
      </c>
      <c r="N75">
        <v>1011</v>
      </c>
      <c r="O75" t="s">
        <v>53</v>
      </c>
      <c r="P75" t="s">
        <v>53</v>
      </c>
      <c r="Q75">
        <v>1</v>
      </c>
      <c r="X75">
        <v>7.0000000000000007E-2</v>
      </c>
      <c r="Y75">
        <v>0</v>
      </c>
      <c r="Z75">
        <v>641.70000000000005</v>
      </c>
      <c r="AA75">
        <v>539.69000000000005</v>
      </c>
      <c r="AB75">
        <v>0</v>
      </c>
      <c r="AC75">
        <v>0</v>
      </c>
      <c r="AD75">
        <v>1</v>
      </c>
      <c r="AE75">
        <v>0</v>
      </c>
      <c r="AF75" t="s">
        <v>505</v>
      </c>
      <c r="AG75">
        <v>8.4000000000000005E-2</v>
      </c>
      <c r="AH75">
        <v>2</v>
      </c>
      <c r="AI75">
        <v>50574348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 ca="1">ROW(Source!A56)</f>
        <v>56</v>
      </c>
      <c r="B76">
        <v>50574359</v>
      </c>
      <c r="C76">
        <v>50574344</v>
      </c>
      <c r="D76">
        <v>38273415</v>
      </c>
      <c r="E76">
        <v>1</v>
      </c>
      <c r="F76">
        <v>1</v>
      </c>
      <c r="G76">
        <v>1</v>
      </c>
      <c r="H76">
        <v>3</v>
      </c>
      <c r="I76" t="s">
        <v>524</v>
      </c>
      <c r="J76" t="s">
        <v>527</v>
      </c>
      <c r="K76" t="s">
        <v>525</v>
      </c>
      <c r="L76">
        <v>1346</v>
      </c>
      <c r="N76">
        <v>1009</v>
      </c>
      <c r="O76" t="s">
        <v>526</v>
      </c>
      <c r="P76" t="s">
        <v>526</v>
      </c>
      <c r="Q76">
        <v>1</v>
      </c>
      <c r="X76">
        <v>0</v>
      </c>
      <c r="Y76">
        <v>174.93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463</v>
      </c>
      <c r="AG76">
        <v>0</v>
      </c>
      <c r="AH76">
        <v>2</v>
      </c>
      <c r="AI76">
        <v>50574349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 ca="1">ROW(Source!A56)</f>
        <v>56</v>
      </c>
      <c r="B77">
        <v>50574360</v>
      </c>
      <c r="C77">
        <v>50574344</v>
      </c>
      <c r="D77">
        <v>37920379</v>
      </c>
      <c r="E77">
        <v>110</v>
      </c>
      <c r="F77">
        <v>1</v>
      </c>
      <c r="G77">
        <v>1</v>
      </c>
      <c r="H77">
        <v>3</v>
      </c>
      <c r="I77" t="s">
        <v>532</v>
      </c>
      <c r="J77" t="s">
        <v>463</v>
      </c>
      <c r="K77" t="s">
        <v>533</v>
      </c>
      <c r="L77">
        <v>1348</v>
      </c>
      <c r="N77">
        <v>1009</v>
      </c>
      <c r="O77" t="s">
        <v>534</v>
      </c>
      <c r="P77" t="s">
        <v>534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463</v>
      </c>
      <c r="AG77">
        <v>0</v>
      </c>
      <c r="AH77">
        <v>2</v>
      </c>
      <c r="AI77">
        <v>50574350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 ca="1">ROW(Source!A56)</f>
        <v>56</v>
      </c>
      <c r="B78">
        <v>50574361</v>
      </c>
      <c r="C78">
        <v>50574344</v>
      </c>
      <c r="D78">
        <v>37920537</v>
      </c>
      <c r="E78">
        <v>110</v>
      </c>
      <c r="F78">
        <v>1</v>
      </c>
      <c r="G78">
        <v>1</v>
      </c>
      <c r="H78">
        <v>3</v>
      </c>
      <c r="I78" t="s">
        <v>536</v>
      </c>
      <c r="J78" t="s">
        <v>463</v>
      </c>
      <c r="K78" t="s">
        <v>537</v>
      </c>
      <c r="L78">
        <v>1346</v>
      </c>
      <c r="N78">
        <v>1009</v>
      </c>
      <c r="O78" t="s">
        <v>526</v>
      </c>
      <c r="P78" t="s">
        <v>526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463</v>
      </c>
      <c r="AG78">
        <v>0</v>
      </c>
      <c r="AH78">
        <v>2</v>
      </c>
      <c r="AI78">
        <v>50574351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 ca="1">ROW(Source!A56)</f>
        <v>56</v>
      </c>
      <c r="B79">
        <v>50574362</v>
      </c>
      <c r="C79">
        <v>50574344</v>
      </c>
      <c r="D79">
        <v>37923364</v>
      </c>
      <c r="E79">
        <v>110</v>
      </c>
      <c r="F79">
        <v>1</v>
      </c>
      <c r="G79">
        <v>1</v>
      </c>
      <c r="H79">
        <v>3</v>
      </c>
      <c r="I79" t="s">
        <v>621</v>
      </c>
      <c r="J79" t="s">
        <v>463</v>
      </c>
      <c r="K79" t="s">
        <v>622</v>
      </c>
      <c r="L79">
        <v>1348</v>
      </c>
      <c r="N79">
        <v>1009</v>
      </c>
      <c r="O79" t="s">
        <v>534</v>
      </c>
      <c r="P79" t="s">
        <v>534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463</v>
      </c>
      <c r="AG79">
        <v>0</v>
      </c>
      <c r="AH79">
        <v>2</v>
      </c>
      <c r="AI79">
        <v>50574352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 ca="1">ROW(Source!A56)</f>
        <v>56</v>
      </c>
      <c r="B80">
        <v>50574363</v>
      </c>
      <c r="C80">
        <v>50574344</v>
      </c>
      <c r="D80">
        <v>37923398</v>
      </c>
      <c r="E80">
        <v>110</v>
      </c>
      <c r="F80">
        <v>1</v>
      </c>
      <c r="G80">
        <v>1</v>
      </c>
      <c r="H80">
        <v>3</v>
      </c>
      <c r="I80" t="s">
        <v>542</v>
      </c>
      <c r="J80" t="s">
        <v>463</v>
      </c>
      <c r="K80" t="s">
        <v>624</v>
      </c>
      <c r="L80">
        <v>1371</v>
      </c>
      <c r="N80">
        <v>1013</v>
      </c>
      <c r="O80" t="s">
        <v>503</v>
      </c>
      <c r="P80" t="s">
        <v>503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463</v>
      </c>
      <c r="AG80">
        <v>0</v>
      </c>
      <c r="AH80">
        <v>2</v>
      </c>
      <c r="AI80">
        <v>50574353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 ca="1">ROW(Source!A56)</f>
        <v>56</v>
      </c>
      <c r="B81">
        <v>50574364</v>
      </c>
      <c r="C81">
        <v>50574344</v>
      </c>
      <c r="D81">
        <v>37923421</v>
      </c>
      <c r="E81">
        <v>110</v>
      </c>
      <c r="F81">
        <v>1</v>
      </c>
      <c r="G81">
        <v>1</v>
      </c>
      <c r="H81">
        <v>3</v>
      </c>
      <c r="I81" t="s">
        <v>626</v>
      </c>
      <c r="J81" t="s">
        <v>463</v>
      </c>
      <c r="K81" t="s">
        <v>627</v>
      </c>
      <c r="L81">
        <v>1346</v>
      </c>
      <c r="N81">
        <v>1009</v>
      </c>
      <c r="O81" t="s">
        <v>526</v>
      </c>
      <c r="P81" t="s">
        <v>526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463</v>
      </c>
      <c r="AG81">
        <v>0</v>
      </c>
      <c r="AH81">
        <v>2</v>
      </c>
      <c r="AI81">
        <v>50574354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 ca="1">ROW(Source!A63)</f>
        <v>63</v>
      </c>
      <c r="B82">
        <v>50574374</v>
      </c>
      <c r="C82">
        <v>50574371</v>
      </c>
      <c r="D82">
        <v>37917813</v>
      </c>
      <c r="E82">
        <v>110</v>
      </c>
      <c r="F82">
        <v>1</v>
      </c>
      <c r="G82">
        <v>1</v>
      </c>
      <c r="H82">
        <v>1</v>
      </c>
      <c r="I82" t="s">
        <v>104</v>
      </c>
      <c r="J82" t="s">
        <v>463</v>
      </c>
      <c r="K82" t="s">
        <v>105</v>
      </c>
      <c r="L82">
        <v>1191</v>
      </c>
      <c r="N82">
        <v>1013</v>
      </c>
      <c r="O82" t="s">
        <v>45</v>
      </c>
      <c r="P82" t="s">
        <v>45</v>
      </c>
      <c r="Q82">
        <v>1</v>
      </c>
      <c r="X82">
        <v>12.16</v>
      </c>
      <c r="Y82">
        <v>0</v>
      </c>
      <c r="Z82">
        <v>0</v>
      </c>
      <c r="AA82">
        <v>0</v>
      </c>
      <c r="AB82">
        <v>527.6</v>
      </c>
      <c r="AC82">
        <v>0</v>
      </c>
      <c r="AD82">
        <v>1</v>
      </c>
      <c r="AE82">
        <v>1</v>
      </c>
      <c r="AF82" t="s">
        <v>505</v>
      </c>
      <c r="AG82">
        <v>14.591999999999999</v>
      </c>
      <c r="AH82">
        <v>2</v>
      </c>
      <c r="AI82">
        <v>50574372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 ca="1">ROW(Source!A63)</f>
        <v>63</v>
      </c>
      <c r="B83">
        <v>50574375</v>
      </c>
      <c r="C83">
        <v>50574371</v>
      </c>
      <c r="D83">
        <v>37924452</v>
      </c>
      <c r="E83">
        <v>110</v>
      </c>
      <c r="F83">
        <v>1</v>
      </c>
      <c r="G83">
        <v>1</v>
      </c>
      <c r="H83">
        <v>3</v>
      </c>
      <c r="I83" t="s">
        <v>587</v>
      </c>
      <c r="J83" t="s">
        <v>463</v>
      </c>
      <c r="K83" t="s">
        <v>588</v>
      </c>
      <c r="L83">
        <v>3277935</v>
      </c>
      <c r="N83">
        <v>1013</v>
      </c>
      <c r="O83" t="s">
        <v>589</v>
      </c>
      <c r="P83" t="s">
        <v>589</v>
      </c>
      <c r="Q83">
        <v>1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463</v>
      </c>
      <c r="AG83">
        <v>2</v>
      </c>
      <c r="AH83">
        <v>2</v>
      </c>
      <c r="AI83">
        <v>50574373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 ca="1">ROW(Source!A65)</f>
        <v>65</v>
      </c>
      <c r="B84">
        <v>50574380</v>
      </c>
      <c r="C84">
        <v>50574377</v>
      </c>
      <c r="D84">
        <v>37917813</v>
      </c>
      <c r="E84">
        <v>110</v>
      </c>
      <c r="F84">
        <v>1</v>
      </c>
      <c r="G84">
        <v>1</v>
      </c>
      <c r="H84">
        <v>1</v>
      </c>
      <c r="I84" t="s">
        <v>104</v>
      </c>
      <c r="J84" t="s">
        <v>463</v>
      </c>
      <c r="K84" t="s">
        <v>105</v>
      </c>
      <c r="L84">
        <v>1191</v>
      </c>
      <c r="N84">
        <v>1013</v>
      </c>
      <c r="O84" t="s">
        <v>45</v>
      </c>
      <c r="P84" t="s">
        <v>45</v>
      </c>
      <c r="Q84">
        <v>1</v>
      </c>
      <c r="X84">
        <v>22.72</v>
      </c>
      <c r="Y84">
        <v>0</v>
      </c>
      <c r="Z84">
        <v>0</v>
      </c>
      <c r="AA84">
        <v>0</v>
      </c>
      <c r="AB84">
        <v>527.6</v>
      </c>
      <c r="AC84">
        <v>0</v>
      </c>
      <c r="AD84">
        <v>1</v>
      </c>
      <c r="AE84">
        <v>1</v>
      </c>
      <c r="AF84" t="s">
        <v>463</v>
      </c>
      <c r="AG84">
        <v>22.72</v>
      </c>
      <c r="AH84">
        <v>2</v>
      </c>
      <c r="AI84">
        <v>50574378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 ca="1">ROW(Source!A65)</f>
        <v>65</v>
      </c>
      <c r="B85">
        <v>50574381</v>
      </c>
      <c r="C85">
        <v>50574377</v>
      </c>
      <c r="D85">
        <v>37924452</v>
      </c>
      <c r="E85">
        <v>110</v>
      </c>
      <c r="F85">
        <v>1</v>
      </c>
      <c r="G85">
        <v>1</v>
      </c>
      <c r="H85">
        <v>3</v>
      </c>
      <c r="I85" t="s">
        <v>587</v>
      </c>
      <c r="J85" t="s">
        <v>463</v>
      </c>
      <c r="K85" t="s">
        <v>588</v>
      </c>
      <c r="L85">
        <v>3277935</v>
      </c>
      <c r="N85">
        <v>1013</v>
      </c>
      <c r="O85" t="s">
        <v>589</v>
      </c>
      <c r="P85" t="s">
        <v>589</v>
      </c>
      <c r="Q85">
        <v>1</v>
      </c>
      <c r="X85">
        <v>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463</v>
      </c>
      <c r="AG85">
        <v>2</v>
      </c>
      <c r="AH85">
        <v>2</v>
      </c>
      <c r="AI85">
        <v>50574379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 ca="1">ROW(Source!A67)</f>
        <v>67</v>
      </c>
      <c r="B86">
        <v>50574395</v>
      </c>
      <c r="C86">
        <v>50574383</v>
      </c>
      <c r="D86">
        <v>37917813</v>
      </c>
      <c r="E86">
        <v>110</v>
      </c>
      <c r="F86">
        <v>1</v>
      </c>
      <c r="G86">
        <v>1</v>
      </c>
      <c r="H86">
        <v>1</v>
      </c>
      <c r="I86" t="s">
        <v>104</v>
      </c>
      <c r="J86" t="s">
        <v>463</v>
      </c>
      <c r="K86" t="s">
        <v>105</v>
      </c>
      <c r="L86">
        <v>1191</v>
      </c>
      <c r="N86">
        <v>1013</v>
      </c>
      <c r="O86" t="s">
        <v>45</v>
      </c>
      <c r="P86" t="s">
        <v>45</v>
      </c>
      <c r="Q86">
        <v>1</v>
      </c>
      <c r="X86">
        <v>30.64</v>
      </c>
      <c r="Y86">
        <v>0</v>
      </c>
      <c r="Z86">
        <v>0</v>
      </c>
      <c r="AA86">
        <v>0</v>
      </c>
      <c r="AB86">
        <v>527.6</v>
      </c>
      <c r="AC86">
        <v>0</v>
      </c>
      <c r="AD86">
        <v>1</v>
      </c>
      <c r="AE86">
        <v>1</v>
      </c>
      <c r="AF86" t="s">
        <v>505</v>
      </c>
      <c r="AG86">
        <v>36.768000000000001</v>
      </c>
      <c r="AH86">
        <v>2</v>
      </c>
      <c r="AI86">
        <v>50574384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 ca="1">ROW(Source!A67)</f>
        <v>67</v>
      </c>
      <c r="B87">
        <v>50574396</v>
      </c>
      <c r="C87">
        <v>50574383</v>
      </c>
      <c r="D87">
        <v>37918063</v>
      </c>
      <c r="E87">
        <v>110</v>
      </c>
      <c r="F87">
        <v>1</v>
      </c>
      <c r="G87">
        <v>1</v>
      </c>
      <c r="H87">
        <v>1</v>
      </c>
      <c r="I87" t="s">
        <v>48</v>
      </c>
      <c r="J87" t="s">
        <v>463</v>
      </c>
      <c r="K87" t="s">
        <v>49</v>
      </c>
      <c r="L87">
        <v>1191</v>
      </c>
      <c r="N87">
        <v>1013</v>
      </c>
      <c r="O87" t="s">
        <v>45</v>
      </c>
      <c r="P87" t="s">
        <v>45</v>
      </c>
      <c r="Q87">
        <v>1</v>
      </c>
      <c r="X87">
        <v>0.32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505</v>
      </c>
      <c r="AG87">
        <v>0.38400000000000001</v>
      </c>
      <c r="AH87">
        <v>2</v>
      </c>
      <c r="AI87">
        <v>50574385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 ca="1">ROW(Source!A67)</f>
        <v>67</v>
      </c>
      <c r="B88">
        <v>50574397</v>
      </c>
      <c r="C88">
        <v>50574383</v>
      </c>
      <c r="D88">
        <v>38146860</v>
      </c>
      <c r="E88">
        <v>1</v>
      </c>
      <c r="F88">
        <v>1</v>
      </c>
      <c r="G88">
        <v>1</v>
      </c>
      <c r="H88">
        <v>2</v>
      </c>
      <c r="I88" t="s">
        <v>50</v>
      </c>
      <c r="J88" t="s">
        <v>51</v>
      </c>
      <c r="K88" t="s">
        <v>52</v>
      </c>
      <c r="L88">
        <v>1368</v>
      </c>
      <c r="N88">
        <v>1011</v>
      </c>
      <c r="O88" t="s">
        <v>53</v>
      </c>
      <c r="P88" t="s">
        <v>53</v>
      </c>
      <c r="Q88">
        <v>1</v>
      </c>
      <c r="X88">
        <v>0.16</v>
      </c>
      <c r="Y88">
        <v>0</v>
      </c>
      <c r="Z88">
        <v>1626.29</v>
      </c>
      <c r="AA88">
        <v>724.95</v>
      </c>
      <c r="AB88">
        <v>0</v>
      </c>
      <c r="AC88">
        <v>0</v>
      </c>
      <c r="AD88">
        <v>1</v>
      </c>
      <c r="AE88">
        <v>0</v>
      </c>
      <c r="AF88" t="s">
        <v>505</v>
      </c>
      <c r="AG88">
        <v>0.192</v>
      </c>
      <c r="AH88">
        <v>2</v>
      </c>
      <c r="AI88">
        <v>50574386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 ca="1">ROW(Source!A67)</f>
        <v>67</v>
      </c>
      <c r="B89">
        <v>50574398</v>
      </c>
      <c r="C89">
        <v>50574383</v>
      </c>
      <c r="D89">
        <v>38148236</v>
      </c>
      <c r="E89">
        <v>1</v>
      </c>
      <c r="F89">
        <v>1</v>
      </c>
      <c r="G89">
        <v>1</v>
      </c>
      <c r="H89">
        <v>2</v>
      </c>
      <c r="I89" t="s">
        <v>68</v>
      </c>
      <c r="J89" t="s">
        <v>69</v>
      </c>
      <c r="K89" t="s">
        <v>70</v>
      </c>
      <c r="L89">
        <v>1368</v>
      </c>
      <c r="N89">
        <v>1011</v>
      </c>
      <c r="O89" t="s">
        <v>53</v>
      </c>
      <c r="P89" t="s">
        <v>53</v>
      </c>
      <c r="Q89">
        <v>1</v>
      </c>
      <c r="X89">
        <v>0.16</v>
      </c>
      <c r="Y89">
        <v>0</v>
      </c>
      <c r="Z89">
        <v>641.70000000000005</v>
      </c>
      <c r="AA89">
        <v>539.69000000000005</v>
      </c>
      <c r="AB89">
        <v>0</v>
      </c>
      <c r="AC89">
        <v>0</v>
      </c>
      <c r="AD89">
        <v>1</v>
      </c>
      <c r="AE89">
        <v>0</v>
      </c>
      <c r="AF89" t="s">
        <v>505</v>
      </c>
      <c r="AG89">
        <v>0.192</v>
      </c>
      <c r="AH89">
        <v>2</v>
      </c>
      <c r="AI89">
        <v>50574387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 ca="1">ROW(Source!A67)</f>
        <v>67</v>
      </c>
      <c r="B90">
        <v>50574399</v>
      </c>
      <c r="C90">
        <v>50574383</v>
      </c>
      <c r="D90">
        <v>38148570</v>
      </c>
      <c r="E90">
        <v>1</v>
      </c>
      <c r="F90">
        <v>1</v>
      </c>
      <c r="G90">
        <v>1</v>
      </c>
      <c r="H90">
        <v>2</v>
      </c>
      <c r="I90" t="s">
        <v>106</v>
      </c>
      <c r="J90" t="s">
        <v>107</v>
      </c>
      <c r="K90" t="s">
        <v>108</v>
      </c>
      <c r="L90">
        <v>1368</v>
      </c>
      <c r="N90">
        <v>1011</v>
      </c>
      <c r="O90" t="s">
        <v>53</v>
      </c>
      <c r="P90" t="s">
        <v>53</v>
      </c>
      <c r="Q90">
        <v>1</v>
      </c>
      <c r="X90">
        <v>4.9400000000000004</v>
      </c>
      <c r="Y90">
        <v>0</v>
      </c>
      <c r="Z90">
        <v>34.61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505</v>
      </c>
      <c r="AG90">
        <v>5.9279999999999999</v>
      </c>
      <c r="AH90">
        <v>2</v>
      </c>
      <c r="AI90">
        <v>50574388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 ca="1">ROW(Source!A67)</f>
        <v>67</v>
      </c>
      <c r="B91">
        <v>50574400</v>
      </c>
      <c r="C91">
        <v>50574383</v>
      </c>
      <c r="D91">
        <v>38270956</v>
      </c>
      <c r="E91">
        <v>1</v>
      </c>
      <c r="F91">
        <v>1</v>
      </c>
      <c r="G91">
        <v>1</v>
      </c>
      <c r="H91">
        <v>3</v>
      </c>
      <c r="I91" t="s">
        <v>121</v>
      </c>
      <c r="J91" t="s">
        <v>122</v>
      </c>
      <c r="K91" t="s">
        <v>123</v>
      </c>
      <c r="L91">
        <v>1346</v>
      </c>
      <c r="N91">
        <v>1009</v>
      </c>
      <c r="O91" t="s">
        <v>526</v>
      </c>
      <c r="P91" t="s">
        <v>526</v>
      </c>
      <c r="Q91">
        <v>1</v>
      </c>
      <c r="X91">
        <v>0.55000000000000004</v>
      </c>
      <c r="Y91">
        <v>177.09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463</v>
      </c>
      <c r="AG91">
        <v>0.55000000000000004</v>
      </c>
      <c r="AH91">
        <v>2</v>
      </c>
      <c r="AI91">
        <v>50574389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 ca="1">ROW(Source!A67)</f>
        <v>67</v>
      </c>
      <c r="B92">
        <v>50574401</v>
      </c>
      <c r="C92">
        <v>50574383</v>
      </c>
      <c r="D92">
        <v>38270988</v>
      </c>
      <c r="E92">
        <v>1</v>
      </c>
      <c r="F92">
        <v>1</v>
      </c>
      <c r="G92">
        <v>1</v>
      </c>
      <c r="H92">
        <v>3</v>
      </c>
      <c r="I92" t="s">
        <v>124</v>
      </c>
      <c r="J92" t="s">
        <v>125</v>
      </c>
      <c r="K92" t="s">
        <v>126</v>
      </c>
      <c r="L92">
        <v>1383</v>
      </c>
      <c r="N92">
        <v>1013</v>
      </c>
      <c r="O92" t="s">
        <v>127</v>
      </c>
      <c r="P92" t="s">
        <v>127</v>
      </c>
      <c r="Q92">
        <v>1</v>
      </c>
      <c r="X92">
        <v>2.5428000000000002</v>
      </c>
      <c r="Y92">
        <v>7.32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463</v>
      </c>
      <c r="AG92">
        <v>2.5428000000000002</v>
      </c>
      <c r="AH92">
        <v>2</v>
      </c>
      <c r="AI92">
        <v>50574390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 ca="1">ROW(Source!A67)</f>
        <v>67</v>
      </c>
      <c r="B93">
        <v>50574402</v>
      </c>
      <c r="C93">
        <v>50574383</v>
      </c>
      <c r="D93">
        <v>38272287</v>
      </c>
      <c r="E93">
        <v>1</v>
      </c>
      <c r="F93">
        <v>1</v>
      </c>
      <c r="G93">
        <v>1</v>
      </c>
      <c r="H93">
        <v>3</v>
      </c>
      <c r="I93" t="s">
        <v>109</v>
      </c>
      <c r="J93" t="s">
        <v>110</v>
      </c>
      <c r="K93" t="s">
        <v>111</v>
      </c>
      <c r="L93">
        <v>1346</v>
      </c>
      <c r="N93">
        <v>1009</v>
      </c>
      <c r="O93" t="s">
        <v>526</v>
      </c>
      <c r="P93" t="s">
        <v>526</v>
      </c>
      <c r="Q93">
        <v>1</v>
      </c>
      <c r="X93">
        <v>3</v>
      </c>
      <c r="Y93">
        <v>155.63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463</v>
      </c>
      <c r="AG93">
        <v>3</v>
      </c>
      <c r="AH93">
        <v>2</v>
      </c>
      <c r="AI93">
        <v>50574391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 ca="1">ROW(Source!A67)</f>
        <v>67</v>
      </c>
      <c r="B94">
        <v>50574403</v>
      </c>
      <c r="C94">
        <v>50574383</v>
      </c>
      <c r="D94">
        <v>38273422</v>
      </c>
      <c r="E94">
        <v>1</v>
      </c>
      <c r="F94">
        <v>1</v>
      </c>
      <c r="G94">
        <v>1</v>
      </c>
      <c r="H94">
        <v>3</v>
      </c>
      <c r="I94" t="s">
        <v>128</v>
      </c>
      <c r="J94" t="s">
        <v>129</v>
      </c>
      <c r="K94" t="s">
        <v>130</v>
      </c>
      <c r="L94">
        <v>1348</v>
      </c>
      <c r="N94">
        <v>1009</v>
      </c>
      <c r="O94" t="s">
        <v>534</v>
      </c>
      <c r="P94" t="s">
        <v>534</v>
      </c>
      <c r="Q94">
        <v>1000</v>
      </c>
      <c r="X94">
        <v>5.8E-4</v>
      </c>
      <c r="Y94">
        <v>127406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463</v>
      </c>
      <c r="AG94">
        <v>5.8E-4</v>
      </c>
      <c r="AH94">
        <v>2</v>
      </c>
      <c r="AI94">
        <v>50574392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 ca="1">ROW(Source!A67)</f>
        <v>67</v>
      </c>
      <c r="B95">
        <v>50574404</v>
      </c>
      <c r="C95">
        <v>50574383</v>
      </c>
      <c r="D95">
        <v>38303739</v>
      </c>
      <c r="E95">
        <v>1</v>
      </c>
      <c r="F95">
        <v>1</v>
      </c>
      <c r="G95">
        <v>1</v>
      </c>
      <c r="H95">
        <v>3</v>
      </c>
      <c r="I95" t="s">
        <v>131</v>
      </c>
      <c r="J95" t="s">
        <v>132</v>
      </c>
      <c r="K95" t="s">
        <v>133</v>
      </c>
      <c r="L95">
        <v>1346</v>
      </c>
      <c r="N95">
        <v>1009</v>
      </c>
      <c r="O95" t="s">
        <v>526</v>
      </c>
      <c r="P95" t="s">
        <v>526</v>
      </c>
      <c r="Q95">
        <v>1</v>
      </c>
      <c r="X95">
        <v>0.1</v>
      </c>
      <c r="Y95">
        <v>79.88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463</v>
      </c>
      <c r="AG95">
        <v>0.1</v>
      </c>
      <c r="AH95">
        <v>2</v>
      </c>
      <c r="AI95">
        <v>50574393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 ca="1">ROW(Source!A67)</f>
        <v>67</v>
      </c>
      <c r="B96">
        <v>50574405</v>
      </c>
      <c r="C96">
        <v>50574383</v>
      </c>
      <c r="D96">
        <v>37924452</v>
      </c>
      <c r="E96">
        <v>110</v>
      </c>
      <c r="F96">
        <v>1</v>
      </c>
      <c r="G96">
        <v>1</v>
      </c>
      <c r="H96">
        <v>3</v>
      </c>
      <c r="I96" t="s">
        <v>587</v>
      </c>
      <c r="J96" t="s">
        <v>463</v>
      </c>
      <c r="K96" t="s">
        <v>588</v>
      </c>
      <c r="L96">
        <v>3277935</v>
      </c>
      <c r="N96">
        <v>1013</v>
      </c>
      <c r="O96" t="s">
        <v>589</v>
      </c>
      <c r="P96" t="s">
        <v>589</v>
      </c>
      <c r="Q96">
        <v>1</v>
      </c>
      <c r="X96">
        <v>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463</v>
      </c>
      <c r="AG96">
        <v>2</v>
      </c>
      <c r="AH96">
        <v>2</v>
      </c>
      <c r="AI96">
        <v>50574394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 ca="1">ROW(Source!A69)</f>
        <v>69</v>
      </c>
      <c r="B97">
        <v>50574419</v>
      </c>
      <c r="C97">
        <v>50574407</v>
      </c>
      <c r="D97">
        <v>37917813</v>
      </c>
      <c r="E97">
        <v>110</v>
      </c>
      <c r="F97">
        <v>1</v>
      </c>
      <c r="G97">
        <v>1</v>
      </c>
      <c r="H97">
        <v>1</v>
      </c>
      <c r="I97" t="s">
        <v>104</v>
      </c>
      <c r="J97" t="s">
        <v>463</v>
      </c>
      <c r="K97" t="s">
        <v>105</v>
      </c>
      <c r="L97">
        <v>1191</v>
      </c>
      <c r="N97">
        <v>1013</v>
      </c>
      <c r="O97" t="s">
        <v>45</v>
      </c>
      <c r="P97" t="s">
        <v>45</v>
      </c>
      <c r="Q97">
        <v>1</v>
      </c>
      <c r="X97">
        <v>41.12</v>
      </c>
      <c r="Y97">
        <v>0</v>
      </c>
      <c r="Z97">
        <v>0</v>
      </c>
      <c r="AA97">
        <v>0</v>
      </c>
      <c r="AB97">
        <v>527.6</v>
      </c>
      <c r="AC97">
        <v>0</v>
      </c>
      <c r="AD97">
        <v>1</v>
      </c>
      <c r="AE97">
        <v>1</v>
      </c>
      <c r="AF97" t="s">
        <v>463</v>
      </c>
      <c r="AG97">
        <v>41.12</v>
      </c>
      <c r="AH97">
        <v>2</v>
      </c>
      <c r="AI97">
        <v>50574408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 ca="1">ROW(Source!A69)</f>
        <v>69</v>
      </c>
      <c r="B98">
        <v>50574420</v>
      </c>
      <c r="C98">
        <v>50574407</v>
      </c>
      <c r="D98">
        <v>37918063</v>
      </c>
      <c r="E98">
        <v>110</v>
      </c>
      <c r="F98">
        <v>1</v>
      </c>
      <c r="G98">
        <v>1</v>
      </c>
      <c r="H98">
        <v>1</v>
      </c>
      <c r="I98" t="s">
        <v>48</v>
      </c>
      <c r="J98" t="s">
        <v>463</v>
      </c>
      <c r="K98" t="s">
        <v>49</v>
      </c>
      <c r="L98">
        <v>1191</v>
      </c>
      <c r="N98">
        <v>1013</v>
      </c>
      <c r="O98" t="s">
        <v>45</v>
      </c>
      <c r="P98" t="s">
        <v>45</v>
      </c>
      <c r="Q98">
        <v>1</v>
      </c>
      <c r="X98">
        <v>1.54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463</v>
      </c>
      <c r="AG98">
        <v>1.54</v>
      </c>
      <c r="AH98">
        <v>2</v>
      </c>
      <c r="AI98">
        <v>50574409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 ca="1">ROW(Source!A69)</f>
        <v>69</v>
      </c>
      <c r="B99">
        <v>50574421</v>
      </c>
      <c r="C99">
        <v>50574407</v>
      </c>
      <c r="D99">
        <v>38146860</v>
      </c>
      <c r="E99">
        <v>1</v>
      </c>
      <c r="F99">
        <v>1</v>
      </c>
      <c r="G99">
        <v>1</v>
      </c>
      <c r="H99">
        <v>2</v>
      </c>
      <c r="I99" t="s">
        <v>50</v>
      </c>
      <c r="J99" t="s">
        <v>51</v>
      </c>
      <c r="K99" t="s">
        <v>52</v>
      </c>
      <c r="L99">
        <v>1368</v>
      </c>
      <c r="N99">
        <v>1011</v>
      </c>
      <c r="O99" t="s">
        <v>53</v>
      </c>
      <c r="P99" t="s">
        <v>53</v>
      </c>
      <c r="Q99">
        <v>1</v>
      </c>
      <c r="X99">
        <v>0.77</v>
      </c>
      <c r="Y99">
        <v>0</v>
      </c>
      <c r="Z99">
        <v>1626.29</v>
      </c>
      <c r="AA99">
        <v>724.95</v>
      </c>
      <c r="AB99">
        <v>0</v>
      </c>
      <c r="AC99">
        <v>0</v>
      </c>
      <c r="AD99">
        <v>1</v>
      </c>
      <c r="AE99">
        <v>0</v>
      </c>
      <c r="AF99" t="s">
        <v>463</v>
      </c>
      <c r="AG99">
        <v>0.77</v>
      </c>
      <c r="AH99">
        <v>2</v>
      </c>
      <c r="AI99">
        <v>50574410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 ca="1">ROW(Source!A69)</f>
        <v>69</v>
      </c>
      <c r="B100">
        <v>50574422</v>
      </c>
      <c r="C100">
        <v>50574407</v>
      </c>
      <c r="D100">
        <v>38148236</v>
      </c>
      <c r="E100">
        <v>1</v>
      </c>
      <c r="F100">
        <v>1</v>
      </c>
      <c r="G100">
        <v>1</v>
      </c>
      <c r="H100">
        <v>2</v>
      </c>
      <c r="I100" t="s">
        <v>68</v>
      </c>
      <c r="J100" t="s">
        <v>69</v>
      </c>
      <c r="K100" t="s">
        <v>70</v>
      </c>
      <c r="L100">
        <v>1368</v>
      </c>
      <c r="N100">
        <v>1011</v>
      </c>
      <c r="O100" t="s">
        <v>53</v>
      </c>
      <c r="P100" t="s">
        <v>53</v>
      </c>
      <c r="Q100">
        <v>1</v>
      </c>
      <c r="X100">
        <v>0.77</v>
      </c>
      <c r="Y100">
        <v>0</v>
      </c>
      <c r="Z100">
        <v>641.70000000000005</v>
      </c>
      <c r="AA100">
        <v>539.69000000000005</v>
      </c>
      <c r="AB100">
        <v>0</v>
      </c>
      <c r="AC100">
        <v>0</v>
      </c>
      <c r="AD100">
        <v>1</v>
      </c>
      <c r="AE100">
        <v>0</v>
      </c>
      <c r="AF100" t="s">
        <v>463</v>
      </c>
      <c r="AG100">
        <v>0.77</v>
      </c>
      <c r="AH100">
        <v>2</v>
      </c>
      <c r="AI100">
        <v>50574411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 ca="1">ROW(Source!A69)</f>
        <v>69</v>
      </c>
      <c r="B101">
        <v>50574423</v>
      </c>
      <c r="C101">
        <v>50574407</v>
      </c>
      <c r="D101">
        <v>38148570</v>
      </c>
      <c r="E101">
        <v>1</v>
      </c>
      <c r="F101">
        <v>1</v>
      </c>
      <c r="G101">
        <v>1</v>
      </c>
      <c r="H101">
        <v>2</v>
      </c>
      <c r="I101" t="s">
        <v>106</v>
      </c>
      <c r="J101" t="s">
        <v>107</v>
      </c>
      <c r="K101" t="s">
        <v>108</v>
      </c>
      <c r="L101">
        <v>1368</v>
      </c>
      <c r="N101">
        <v>1011</v>
      </c>
      <c r="O101" t="s">
        <v>53</v>
      </c>
      <c r="P101" t="s">
        <v>53</v>
      </c>
      <c r="Q101">
        <v>1</v>
      </c>
      <c r="X101">
        <v>4.9400000000000004</v>
      </c>
      <c r="Y101">
        <v>0</v>
      </c>
      <c r="Z101">
        <v>34.61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463</v>
      </c>
      <c r="AG101">
        <v>4.9400000000000004</v>
      </c>
      <c r="AH101">
        <v>2</v>
      </c>
      <c r="AI101">
        <v>50574412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 ca="1">ROW(Source!A69)</f>
        <v>69</v>
      </c>
      <c r="B102">
        <v>50574424</v>
      </c>
      <c r="C102">
        <v>50574407</v>
      </c>
      <c r="D102">
        <v>38270956</v>
      </c>
      <c r="E102">
        <v>1</v>
      </c>
      <c r="F102">
        <v>1</v>
      </c>
      <c r="G102">
        <v>1</v>
      </c>
      <c r="H102">
        <v>3</v>
      </c>
      <c r="I102" t="s">
        <v>121</v>
      </c>
      <c r="J102" t="s">
        <v>122</v>
      </c>
      <c r="K102" t="s">
        <v>123</v>
      </c>
      <c r="L102">
        <v>1346</v>
      </c>
      <c r="N102">
        <v>1009</v>
      </c>
      <c r="O102" t="s">
        <v>526</v>
      </c>
      <c r="P102" t="s">
        <v>526</v>
      </c>
      <c r="Q102">
        <v>1</v>
      </c>
      <c r="X102">
        <v>0.99</v>
      </c>
      <c r="Y102">
        <v>177.09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463</v>
      </c>
      <c r="AG102">
        <v>0.99</v>
      </c>
      <c r="AH102">
        <v>2</v>
      </c>
      <c r="AI102">
        <v>50574413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 ca="1">ROW(Source!A69)</f>
        <v>69</v>
      </c>
      <c r="B103">
        <v>50574425</v>
      </c>
      <c r="C103">
        <v>50574407</v>
      </c>
      <c r="D103">
        <v>38270988</v>
      </c>
      <c r="E103">
        <v>1</v>
      </c>
      <c r="F103">
        <v>1</v>
      </c>
      <c r="G103">
        <v>1</v>
      </c>
      <c r="H103">
        <v>3</v>
      </c>
      <c r="I103" t="s">
        <v>124</v>
      </c>
      <c r="J103" t="s">
        <v>125</v>
      </c>
      <c r="K103" t="s">
        <v>126</v>
      </c>
      <c r="L103">
        <v>1383</v>
      </c>
      <c r="N103">
        <v>1013</v>
      </c>
      <c r="O103" t="s">
        <v>127</v>
      </c>
      <c r="P103" t="s">
        <v>127</v>
      </c>
      <c r="Q103">
        <v>1</v>
      </c>
      <c r="X103">
        <v>2.5428000000000002</v>
      </c>
      <c r="Y103">
        <v>7.32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463</v>
      </c>
      <c r="AG103">
        <v>2.5428000000000002</v>
      </c>
      <c r="AH103">
        <v>2</v>
      </c>
      <c r="AI103">
        <v>50574414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 ca="1">ROW(Source!A69)</f>
        <v>69</v>
      </c>
      <c r="B104">
        <v>50574426</v>
      </c>
      <c r="C104">
        <v>50574407</v>
      </c>
      <c r="D104">
        <v>38272287</v>
      </c>
      <c r="E104">
        <v>1</v>
      </c>
      <c r="F104">
        <v>1</v>
      </c>
      <c r="G104">
        <v>1</v>
      </c>
      <c r="H104">
        <v>3</v>
      </c>
      <c r="I104" t="s">
        <v>109</v>
      </c>
      <c r="J104" t="s">
        <v>110</v>
      </c>
      <c r="K104" t="s">
        <v>111</v>
      </c>
      <c r="L104">
        <v>1346</v>
      </c>
      <c r="N104">
        <v>1009</v>
      </c>
      <c r="O104" t="s">
        <v>526</v>
      </c>
      <c r="P104" t="s">
        <v>526</v>
      </c>
      <c r="Q104">
        <v>1</v>
      </c>
      <c r="X104">
        <v>3</v>
      </c>
      <c r="Y104">
        <v>155.63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463</v>
      </c>
      <c r="AG104">
        <v>3</v>
      </c>
      <c r="AH104">
        <v>2</v>
      </c>
      <c r="AI104">
        <v>50574415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 ca="1">ROW(Source!A69)</f>
        <v>69</v>
      </c>
      <c r="B105">
        <v>50574427</v>
      </c>
      <c r="C105">
        <v>50574407</v>
      </c>
      <c r="D105">
        <v>38273422</v>
      </c>
      <c r="E105">
        <v>1</v>
      </c>
      <c r="F105">
        <v>1</v>
      </c>
      <c r="G105">
        <v>1</v>
      </c>
      <c r="H105">
        <v>3</v>
      </c>
      <c r="I105" t="s">
        <v>128</v>
      </c>
      <c r="J105" t="s">
        <v>129</v>
      </c>
      <c r="K105" t="s">
        <v>130</v>
      </c>
      <c r="L105">
        <v>1348</v>
      </c>
      <c r="N105">
        <v>1009</v>
      </c>
      <c r="O105" t="s">
        <v>534</v>
      </c>
      <c r="P105" t="s">
        <v>534</v>
      </c>
      <c r="Q105">
        <v>1000</v>
      </c>
      <c r="X105">
        <v>1.5499999999999999E-3</v>
      </c>
      <c r="Y105">
        <v>127406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463</v>
      </c>
      <c r="AG105">
        <v>1.5499999999999999E-3</v>
      </c>
      <c r="AH105">
        <v>2</v>
      </c>
      <c r="AI105">
        <v>50574416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 ca="1">ROW(Source!A69)</f>
        <v>69</v>
      </c>
      <c r="B106">
        <v>50574428</v>
      </c>
      <c r="C106">
        <v>50574407</v>
      </c>
      <c r="D106">
        <v>38303739</v>
      </c>
      <c r="E106">
        <v>1</v>
      </c>
      <c r="F106">
        <v>1</v>
      </c>
      <c r="G106">
        <v>1</v>
      </c>
      <c r="H106">
        <v>3</v>
      </c>
      <c r="I106" t="s">
        <v>131</v>
      </c>
      <c r="J106" t="s">
        <v>132</v>
      </c>
      <c r="K106" t="s">
        <v>133</v>
      </c>
      <c r="L106">
        <v>1346</v>
      </c>
      <c r="N106">
        <v>1009</v>
      </c>
      <c r="O106" t="s">
        <v>526</v>
      </c>
      <c r="P106" t="s">
        <v>526</v>
      </c>
      <c r="Q106">
        <v>1</v>
      </c>
      <c r="X106">
        <v>0.1</v>
      </c>
      <c r="Y106">
        <v>79.88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463</v>
      </c>
      <c r="AG106">
        <v>0.1</v>
      </c>
      <c r="AH106">
        <v>2</v>
      </c>
      <c r="AI106">
        <v>50574417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 ca="1">ROW(Source!A69)</f>
        <v>69</v>
      </c>
      <c r="B107">
        <v>50574429</v>
      </c>
      <c r="C107">
        <v>50574407</v>
      </c>
      <c r="D107">
        <v>37924452</v>
      </c>
      <c r="E107">
        <v>110</v>
      </c>
      <c r="F107">
        <v>1</v>
      </c>
      <c r="G107">
        <v>1</v>
      </c>
      <c r="H107">
        <v>3</v>
      </c>
      <c r="I107" t="s">
        <v>587</v>
      </c>
      <c r="J107" t="s">
        <v>463</v>
      </c>
      <c r="K107" t="s">
        <v>588</v>
      </c>
      <c r="L107">
        <v>3277935</v>
      </c>
      <c r="N107">
        <v>1013</v>
      </c>
      <c r="O107" t="s">
        <v>589</v>
      </c>
      <c r="P107" t="s">
        <v>589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463</v>
      </c>
      <c r="AG107">
        <v>2</v>
      </c>
      <c r="AH107">
        <v>2</v>
      </c>
      <c r="AI107">
        <v>50574418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 ca="1">ROW(Source!A71)</f>
        <v>71</v>
      </c>
      <c r="B108">
        <v>50574435</v>
      </c>
      <c r="C108">
        <v>50574431</v>
      </c>
      <c r="D108">
        <v>37917827</v>
      </c>
      <c r="E108">
        <v>110</v>
      </c>
      <c r="F108">
        <v>1</v>
      </c>
      <c r="G108">
        <v>1</v>
      </c>
      <c r="H108">
        <v>1</v>
      </c>
      <c r="I108" t="s">
        <v>134</v>
      </c>
      <c r="J108" t="s">
        <v>463</v>
      </c>
      <c r="K108" t="s">
        <v>135</v>
      </c>
      <c r="L108">
        <v>1191</v>
      </c>
      <c r="N108">
        <v>1013</v>
      </c>
      <c r="O108" t="s">
        <v>45</v>
      </c>
      <c r="P108" t="s">
        <v>45</v>
      </c>
      <c r="Q108">
        <v>1</v>
      </c>
      <c r="X108">
        <v>1.03</v>
      </c>
      <c r="Y108">
        <v>0</v>
      </c>
      <c r="Z108">
        <v>0</v>
      </c>
      <c r="AA108">
        <v>0</v>
      </c>
      <c r="AB108">
        <v>555.79999999999995</v>
      </c>
      <c r="AC108">
        <v>0</v>
      </c>
      <c r="AD108">
        <v>1</v>
      </c>
      <c r="AE108">
        <v>1</v>
      </c>
      <c r="AF108" t="s">
        <v>505</v>
      </c>
      <c r="AG108">
        <v>1.236</v>
      </c>
      <c r="AH108">
        <v>2</v>
      </c>
      <c r="AI108">
        <v>50574432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 ca="1">ROW(Source!A71)</f>
        <v>71</v>
      </c>
      <c r="B109">
        <v>50574436</v>
      </c>
      <c r="C109">
        <v>50574431</v>
      </c>
      <c r="D109">
        <v>38273415</v>
      </c>
      <c r="E109">
        <v>1</v>
      </c>
      <c r="F109">
        <v>1</v>
      </c>
      <c r="G109">
        <v>1</v>
      </c>
      <c r="H109">
        <v>3</v>
      </c>
      <c r="I109" t="s">
        <v>524</v>
      </c>
      <c r="J109" t="s">
        <v>527</v>
      </c>
      <c r="K109" t="s">
        <v>525</v>
      </c>
      <c r="L109">
        <v>1346</v>
      </c>
      <c r="N109">
        <v>1009</v>
      </c>
      <c r="O109" t="s">
        <v>526</v>
      </c>
      <c r="P109" t="s">
        <v>526</v>
      </c>
      <c r="Q109">
        <v>1</v>
      </c>
      <c r="X109">
        <v>0.02</v>
      </c>
      <c r="Y109">
        <v>174.93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463</v>
      </c>
      <c r="AG109">
        <v>0.02</v>
      </c>
      <c r="AH109">
        <v>2</v>
      </c>
      <c r="AI109">
        <v>50574433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 ca="1">ROW(Source!A71)</f>
        <v>71</v>
      </c>
      <c r="B110">
        <v>50574437</v>
      </c>
      <c r="C110">
        <v>50574431</v>
      </c>
      <c r="D110">
        <v>37924452</v>
      </c>
      <c r="E110">
        <v>110</v>
      </c>
      <c r="F110">
        <v>1</v>
      </c>
      <c r="G110">
        <v>1</v>
      </c>
      <c r="H110">
        <v>3</v>
      </c>
      <c r="I110" t="s">
        <v>587</v>
      </c>
      <c r="J110" t="s">
        <v>463</v>
      </c>
      <c r="K110" t="s">
        <v>588</v>
      </c>
      <c r="L110">
        <v>3277935</v>
      </c>
      <c r="N110">
        <v>1013</v>
      </c>
      <c r="O110" t="s">
        <v>589</v>
      </c>
      <c r="P110" t="s">
        <v>589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463</v>
      </c>
      <c r="AG110">
        <v>2</v>
      </c>
      <c r="AH110">
        <v>2</v>
      </c>
      <c r="AI110">
        <v>50574434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 ca="1">ROW(Source!A73)</f>
        <v>73</v>
      </c>
      <c r="B111">
        <v>50574459</v>
      </c>
      <c r="C111">
        <v>50574439</v>
      </c>
      <c r="D111">
        <v>37917843</v>
      </c>
      <c r="E111">
        <v>110</v>
      </c>
      <c r="F111">
        <v>1</v>
      </c>
      <c r="G111">
        <v>1</v>
      </c>
      <c r="H111">
        <v>1</v>
      </c>
      <c r="I111" t="s">
        <v>136</v>
      </c>
      <c r="J111" t="s">
        <v>463</v>
      </c>
      <c r="K111" t="s">
        <v>137</v>
      </c>
      <c r="L111">
        <v>1191</v>
      </c>
      <c r="N111">
        <v>1013</v>
      </c>
      <c r="O111" t="s">
        <v>45</v>
      </c>
      <c r="P111" t="s">
        <v>45</v>
      </c>
      <c r="Q111">
        <v>1</v>
      </c>
      <c r="X111">
        <v>2.38</v>
      </c>
      <c r="Y111">
        <v>0</v>
      </c>
      <c r="Z111">
        <v>0</v>
      </c>
      <c r="AA111">
        <v>0</v>
      </c>
      <c r="AB111">
        <v>579.96</v>
      </c>
      <c r="AC111">
        <v>0</v>
      </c>
      <c r="AD111">
        <v>1</v>
      </c>
      <c r="AE111">
        <v>1</v>
      </c>
      <c r="AF111" t="s">
        <v>463</v>
      </c>
      <c r="AG111">
        <v>2.38</v>
      </c>
      <c r="AH111">
        <v>2</v>
      </c>
      <c r="AI111">
        <v>50574440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 ca="1">ROW(Source!A73)</f>
        <v>73</v>
      </c>
      <c r="B112">
        <v>50574460</v>
      </c>
      <c r="C112">
        <v>50574439</v>
      </c>
      <c r="D112">
        <v>37918063</v>
      </c>
      <c r="E112">
        <v>110</v>
      </c>
      <c r="F112">
        <v>1</v>
      </c>
      <c r="G112">
        <v>1</v>
      </c>
      <c r="H112">
        <v>1</v>
      </c>
      <c r="I112" t="s">
        <v>48</v>
      </c>
      <c r="J112" t="s">
        <v>463</v>
      </c>
      <c r="K112" t="s">
        <v>49</v>
      </c>
      <c r="L112">
        <v>1191</v>
      </c>
      <c r="N112">
        <v>1013</v>
      </c>
      <c r="O112" t="s">
        <v>45</v>
      </c>
      <c r="P112" t="s">
        <v>45</v>
      </c>
      <c r="Q112">
        <v>1</v>
      </c>
      <c r="X112">
        <v>0.02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463</v>
      </c>
      <c r="AG112">
        <v>0.02</v>
      </c>
      <c r="AH112">
        <v>2</v>
      </c>
      <c r="AI112">
        <v>50574441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 ca="1">ROW(Source!A73)</f>
        <v>73</v>
      </c>
      <c r="B113">
        <v>50574461</v>
      </c>
      <c r="C113">
        <v>50574439</v>
      </c>
      <c r="D113">
        <v>38146860</v>
      </c>
      <c r="E113">
        <v>1</v>
      </c>
      <c r="F113">
        <v>1</v>
      </c>
      <c r="G113">
        <v>1</v>
      </c>
      <c r="H113">
        <v>2</v>
      </c>
      <c r="I113" t="s">
        <v>50</v>
      </c>
      <c r="J113" t="s">
        <v>51</v>
      </c>
      <c r="K113" t="s">
        <v>52</v>
      </c>
      <c r="L113">
        <v>1368</v>
      </c>
      <c r="N113">
        <v>1011</v>
      </c>
      <c r="O113" t="s">
        <v>53</v>
      </c>
      <c r="P113" t="s">
        <v>53</v>
      </c>
      <c r="Q113">
        <v>1</v>
      </c>
      <c r="X113">
        <v>0.01</v>
      </c>
      <c r="Y113">
        <v>0</v>
      </c>
      <c r="Z113">
        <v>1626.29</v>
      </c>
      <c r="AA113">
        <v>724.95</v>
      </c>
      <c r="AB113">
        <v>0</v>
      </c>
      <c r="AC113">
        <v>0</v>
      </c>
      <c r="AD113">
        <v>1</v>
      </c>
      <c r="AE113">
        <v>0</v>
      </c>
      <c r="AF113" t="s">
        <v>463</v>
      </c>
      <c r="AG113">
        <v>0.01</v>
      </c>
      <c r="AH113">
        <v>2</v>
      </c>
      <c r="AI113">
        <v>50574442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 ca="1">ROW(Source!A73)</f>
        <v>73</v>
      </c>
      <c r="B114">
        <v>50574462</v>
      </c>
      <c r="C114">
        <v>50574439</v>
      </c>
      <c r="D114">
        <v>38148236</v>
      </c>
      <c r="E114">
        <v>1</v>
      </c>
      <c r="F114">
        <v>1</v>
      </c>
      <c r="G114">
        <v>1</v>
      </c>
      <c r="H114">
        <v>2</v>
      </c>
      <c r="I114" t="s">
        <v>68</v>
      </c>
      <c r="J114" t="s">
        <v>69</v>
      </c>
      <c r="K114" t="s">
        <v>70</v>
      </c>
      <c r="L114">
        <v>1368</v>
      </c>
      <c r="N114">
        <v>1011</v>
      </c>
      <c r="O114" t="s">
        <v>53</v>
      </c>
      <c r="P114" t="s">
        <v>53</v>
      </c>
      <c r="Q114">
        <v>1</v>
      </c>
      <c r="X114">
        <v>0.01</v>
      </c>
      <c r="Y114">
        <v>0</v>
      </c>
      <c r="Z114">
        <v>641.70000000000005</v>
      </c>
      <c r="AA114">
        <v>539.69000000000005</v>
      </c>
      <c r="AB114">
        <v>0</v>
      </c>
      <c r="AC114">
        <v>0</v>
      </c>
      <c r="AD114">
        <v>1</v>
      </c>
      <c r="AE114">
        <v>0</v>
      </c>
      <c r="AF114" t="s">
        <v>463</v>
      </c>
      <c r="AG114">
        <v>0.01</v>
      </c>
      <c r="AH114">
        <v>2</v>
      </c>
      <c r="AI114">
        <v>50574443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 ca="1">ROW(Source!A73)</f>
        <v>73</v>
      </c>
      <c r="B115">
        <v>50574463</v>
      </c>
      <c r="C115">
        <v>50574439</v>
      </c>
      <c r="D115">
        <v>38148570</v>
      </c>
      <c r="E115">
        <v>1</v>
      </c>
      <c r="F115">
        <v>1</v>
      </c>
      <c r="G115">
        <v>1</v>
      </c>
      <c r="H115">
        <v>2</v>
      </c>
      <c r="I115" t="s">
        <v>106</v>
      </c>
      <c r="J115" t="s">
        <v>107</v>
      </c>
      <c r="K115" t="s">
        <v>108</v>
      </c>
      <c r="L115">
        <v>1368</v>
      </c>
      <c r="N115">
        <v>1011</v>
      </c>
      <c r="O115" t="s">
        <v>53</v>
      </c>
      <c r="P115" t="s">
        <v>53</v>
      </c>
      <c r="Q115">
        <v>1</v>
      </c>
      <c r="X115">
        <v>0.108</v>
      </c>
      <c r="Y115">
        <v>0</v>
      </c>
      <c r="Z115">
        <v>34.61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463</v>
      </c>
      <c r="AG115">
        <v>0.108</v>
      </c>
      <c r="AH115">
        <v>2</v>
      </c>
      <c r="AI115">
        <v>50574444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 ca="1">ROW(Source!A73)</f>
        <v>73</v>
      </c>
      <c r="B116">
        <v>50574464</v>
      </c>
      <c r="C116">
        <v>50574439</v>
      </c>
      <c r="D116">
        <v>38149260</v>
      </c>
      <c r="E116">
        <v>1</v>
      </c>
      <c r="F116">
        <v>1</v>
      </c>
      <c r="G116">
        <v>1</v>
      </c>
      <c r="H116">
        <v>2</v>
      </c>
      <c r="I116" t="s">
        <v>138</v>
      </c>
      <c r="J116" t="s">
        <v>139</v>
      </c>
      <c r="K116" t="s">
        <v>140</v>
      </c>
      <c r="L116">
        <v>1368</v>
      </c>
      <c r="N116">
        <v>1011</v>
      </c>
      <c r="O116" t="s">
        <v>53</v>
      </c>
      <c r="P116" t="s">
        <v>53</v>
      </c>
      <c r="Q116">
        <v>1</v>
      </c>
      <c r="X116">
        <v>0.19800000000000001</v>
      </c>
      <c r="Y116">
        <v>0</v>
      </c>
      <c r="Z116">
        <v>15.84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463</v>
      </c>
      <c r="AG116">
        <v>0.19800000000000001</v>
      </c>
      <c r="AH116">
        <v>2</v>
      </c>
      <c r="AI116">
        <v>50574445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 ca="1">ROW(Source!A73)</f>
        <v>73</v>
      </c>
      <c r="B117">
        <v>50574465</v>
      </c>
      <c r="C117">
        <v>50574439</v>
      </c>
      <c r="D117">
        <v>38267839</v>
      </c>
      <c r="E117">
        <v>1</v>
      </c>
      <c r="F117">
        <v>1</v>
      </c>
      <c r="G117">
        <v>1</v>
      </c>
      <c r="H117">
        <v>3</v>
      </c>
      <c r="I117" t="s">
        <v>141</v>
      </c>
      <c r="J117" t="s">
        <v>142</v>
      </c>
      <c r="K117" t="s">
        <v>143</v>
      </c>
      <c r="L117">
        <v>1346</v>
      </c>
      <c r="N117">
        <v>1009</v>
      </c>
      <c r="O117" t="s">
        <v>526</v>
      </c>
      <c r="P117" t="s">
        <v>526</v>
      </c>
      <c r="Q117">
        <v>1</v>
      </c>
      <c r="X117">
        <v>8.9999999999999993E-3</v>
      </c>
      <c r="Y117">
        <v>150.04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463</v>
      </c>
      <c r="AG117">
        <v>8.9999999999999993E-3</v>
      </c>
      <c r="AH117">
        <v>2</v>
      </c>
      <c r="AI117">
        <v>50574446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 ca="1">ROW(Source!A73)</f>
        <v>73</v>
      </c>
      <c r="B118">
        <v>50574466</v>
      </c>
      <c r="C118">
        <v>50574439</v>
      </c>
      <c r="D118">
        <v>38270965</v>
      </c>
      <c r="E118">
        <v>1</v>
      </c>
      <c r="F118">
        <v>1</v>
      </c>
      <c r="G118">
        <v>1</v>
      </c>
      <c r="H118">
        <v>3</v>
      </c>
      <c r="I118" t="s">
        <v>144</v>
      </c>
      <c r="J118" t="s">
        <v>145</v>
      </c>
      <c r="K118" t="s">
        <v>146</v>
      </c>
      <c r="L118">
        <v>1346</v>
      </c>
      <c r="N118">
        <v>1009</v>
      </c>
      <c r="O118" t="s">
        <v>526</v>
      </c>
      <c r="P118" t="s">
        <v>526</v>
      </c>
      <c r="Q118">
        <v>1</v>
      </c>
      <c r="X118">
        <v>4.0000000000000001E-3</v>
      </c>
      <c r="Y118">
        <v>187.38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463</v>
      </c>
      <c r="AG118">
        <v>4.0000000000000001E-3</v>
      </c>
      <c r="AH118">
        <v>2</v>
      </c>
      <c r="AI118">
        <v>50574447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 ca="1">ROW(Source!A73)</f>
        <v>73</v>
      </c>
      <c r="B119">
        <v>50574467</v>
      </c>
      <c r="C119">
        <v>50574439</v>
      </c>
      <c r="D119">
        <v>38270988</v>
      </c>
      <c r="E119">
        <v>1</v>
      </c>
      <c r="F119">
        <v>1</v>
      </c>
      <c r="G119">
        <v>1</v>
      </c>
      <c r="H119">
        <v>3</v>
      </c>
      <c r="I119" t="s">
        <v>124</v>
      </c>
      <c r="J119" t="s">
        <v>125</v>
      </c>
      <c r="K119" t="s">
        <v>126</v>
      </c>
      <c r="L119">
        <v>1383</v>
      </c>
      <c r="N119">
        <v>1013</v>
      </c>
      <c r="O119" t="s">
        <v>127</v>
      </c>
      <c r="P119" t="s">
        <v>127</v>
      </c>
      <c r="Q119">
        <v>1</v>
      </c>
      <c r="X119">
        <v>2.0799999999999999E-2</v>
      </c>
      <c r="Y119">
        <v>7.32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463</v>
      </c>
      <c r="AG119">
        <v>2.0799999999999999E-2</v>
      </c>
      <c r="AH119">
        <v>2</v>
      </c>
      <c r="AI119">
        <v>50574448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 ca="1">ROW(Source!A73)</f>
        <v>73</v>
      </c>
      <c r="B120">
        <v>50574468</v>
      </c>
      <c r="C120">
        <v>50574439</v>
      </c>
      <c r="D120">
        <v>38271277</v>
      </c>
      <c r="E120">
        <v>1</v>
      </c>
      <c r="F120">
        <v>1</v>
      </c>
      <c r="G120">
        <v>1</v>
      </c>
      <c r="H120">
        <v>3</v>
      </c>
      <c r="I120" t="s">
        <v>147</v>
      </c>
      <c r="J120" t="s">
        <v>148</v>
      </c>
      <c r="K120" t="s">
        <v>149</v>
      </c>
      <c r="L120">
        <v>1301</v>
      </c>
      <c r="N120">
        <v>1003</v>
      </c>
      <c r="O120" t="s">
        <v>851</v>
      </c>
      <c r="P120" t="s">
        <v>851</v>
      </c>
      <c r="Q120">
        <v>1</v>
      </c>
      <c r="X120">
        <v>3.5</v>
      </c>
      <c r="Y120">
        <v>5.87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463</v>
      </c>
      <c r="AG120">
        <v>3.5</v>
      </c>
      <c r="AH120">
        <v>2</v>
      </c>
      <c r="AI120">
        <v>50574449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 ca="1">ROW(Source!A73)</f>
        <v>73</v>
      </c>
      <c r="B121">
        <v>50574469</v>
      </c>
      <c r="C121">
        <v>50574439</v>
      </c>
      <c r="D121">
        <v>38272287</v>
      </c>
      <c r="E121">
        <v>1</v>
      </c>
      <c r="F121">
        <v>1</v>
      </c>
      <c r="G121">
        <v>1</v>
      </c>
      <c r="H121">
        <v>3</v>
      </c>
      <c r="I121" t="s">
        <v>109</v>
      </c>
      <c r="J121" t="s">
        <v>110</v>
      </c>
      <c r="K121" t="s">
        <v>111</v>
      </c>
      <c r="L121">
        <v>1346</v>
      </c>
      <c r="N121">
        <v>1009</v>
      </c>
      <c r="O121" t="s">
        <v>526</v>
      </c>
      <c r="P121" t="s">
        <v>526</v>
      </c>
      <c r="Q121">
        <v>1</v>
      </c>
      <c r="X121">
        <v>7.0000000000000007E-2</v>
      </c>
      <c r="Y121">
        <v>155.63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463</v>
      </c>
      <c r="AG121">
        <v>7.0000000000000007E-2</v>
      </c>
      <c r="AH121">
        <v>2</v>
      </c>
      <c r="AI121">
        <v>50574450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 ca="1">ROW(Source!A73)</f>
        <v>73</v>
      </c>
      <c r="B122">
        <v>50574470</v>
      </c>
      <c r="C122">
        <v>50574439</v>
      </c>
      <c r="D122">
        <v>38273415</v>
      </c>
      <c r="E122">
        <v>1</v>
      </c>
      <c r="F122">
        <v>1</v>
      </c>
      <c r="G122">
        <v>1</v>
      </c>
      <c r="H122">
        <v>3</v>
      </c>
      <c r="I122" t="s">
        <v>524</v>
      </c>
      <c r="J122" t="s">
        <v>527</v>
      </c>
      <c r="K122" t="s">
        <v>525</v>
      </c>
      <c r="L122">
        <v>1346</v>
      </c>
      <c r="N122">
        <v>1009</v>
      </c>
      <c r="O122" t="s">
        <v>526</v>
      </c>
      <c r="P122" t="s">
        <v>526</v>
      </c>
      <c r="Q122">
        <v>1</v>
      </c>
      <c r="X122">
        <v>0.43099999999999999</v>
      </c>
      <c r="Y122">
        <v>174.93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463</v>
      </c>
      <c r="AG122">
        <v>0.43099999999999999</v>
      </c>
      <c r="AH122">
        <v>2</v>
      </c>
      <c r="AI122">
        <v>50574451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 ca="1">ROW(Source!A73)</f>
        <v>73</v>
      </c>
      <c r="B123">
        <v>50574471</v>
      </c>
      <c r="C123">
        <v>50574439</v>
      </c>
      <c r="D123">
        <v>38273537</v>
      </c>
      <c r="E123">
        <v>1</v>
      </c>
      <c r="F123">
        <v>1</v>
      </c>
      <c r="G123">
        <v>1</v>
      </c>
      <c r="H123">
        <v>3</v>
      </c>
      <c r="I123" t="s">
        <v>150</v>
      </c>
      <c r="J123" t="s">
        <v>151</v>
      </c>
      <c r="K123" t="s">
        <v>152</v>
      </c>
      <c r="L123">
        <v>1425</v>
      </c>
      <c r="N123">
        <v>1013</v>
      </c>
      <c r="O123" t="s">
        <v>553</v>
      </c>
      <c r="P123" t="s">
        <v>553</v>
      </c>
      <c r="Q123">
        <v>1</v>
      </c>
      <c r="X123">
        <v>1.4E-2</v>
      </c>
      <c r="Y123">
        <v>41.71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463</v>
      </c>
      <c r="AG123">
        <v>1.4E-2</v>
      </c>
      <c r="AH123">
        <v>2</v>
      </c>
      <c r="AI123">
        <v>50574452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 ca="1">ROW(Source!A73)</f>
        <v>73</v>
      </c>
      <c r="B124">
        <v>50574472</v>
      </c>
      <c r="C124">
        <v>50574439</v>
      </c>
      <c r="D124">
        <v>38275393</v>
      </c>
      <c r="E124">
        <v>1</v>
      </c>
      <c r="F124">
        <v>1</v>
      </c>
      <c r="G124">
        <v>1</v>
      </c>
      <c r="H124">
        <v>3</v>
      </c>
      <c r="I124" t="s">
        <v>153</v>
      </c>
      <c r="J124" t="s">
        <v>154</v>
      </c>
      <c r="K124" t="s">
        <v>155</v>
      </c>
      <c r="L124">
        <v>1346</v>
      </c>
      <c r="N124">
        <v>1009</v>
      </c>
      <c r="O124" t="s">
        <v>526</v>
      </c>
      <c r="P124" t="s">
        <v>526</v>
      </c>
      <c r="Q124">
        <v>1</v>
      </c>
      <c r="X124">
        <v>2E-3</v>
      </c>
      <c r="Y124">
        <v>395.65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463</v>
      </c>
      <c r="AG124">
        <v>2E-3</v>
      </c>
      <c r="AH124">
        <v>2</v>
      </c>
      <c r="AI124">
        <v>50574453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 ca="1">ROW(Source!A73)</f>
        <v>73</v>
      </c>
      <c r="B125">
        <v>50574473</v>
      </c>
      <c r="C125">
        <v>50574439</v>
      </c>
      <c r="D125">
        <v>38281889</v>
      </c>
      <c r="E125">
        <v>1</v>
      </c>
      <c r="F125">
        <v>1</v>
      </c>
      <c r="G125">
        <v>1</v>
      </c>
      <c r="H125">
        <v>3</v>
      </c>
      <c r="I125" t="s">
        <v>156</v>
      </c>
      <c r="J125" t="s">
        <v>157</v>
      </c>
      <c r="K125" t="s">
        <v>158</v>
      </c>
      <c r="L125">
        <v>1348</v>
      </c>
      <c r="N125">
        <v>1009</v>
      </c>
      <c r="O125" t="s">
        <v>534</v>
      </c>
      <c r="P125" t="s">
        <v>534</v>
      </c>
      <c r="Q125">
        <v>1000</v>
      </c>
      <c r="X125">
        <v>3.0000000000000001E-3</v>
      </c>
      <c r="Y125">
        <v>105278.81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463</v>
      </c>
      <c r="AG125">
        <v>3.0000000000000001E-3</v>
      </c>
      <c r="AH125">
        <v>2</v>
      </c>
      <c r="AI125">
        <v>50574454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 ca="1">ROW(Source!A73)</f>
        <v>73</v>
      </c>
      <c r="B126">
        <v>50574474</v>
      </c>
      <c r="C126">
        <v>50574439</v>
      </c>
      <c r="D126">
        <v>38303739</v>
      </c>
      <c r="E126">
        <v>1</v>
      </c>
      <c r="F126">
        <v>1</v>
      </c>
      <c r="G126">
        <v>1</v>
      </c>
      <c r="H126">
        <v>3</v>
      </c>
      <c r="I126" t="s">
        <v>131</v>
      </c>
      <c r="J126" t="s">
        <v>132</v>
      </c>
      <c r="K126" t="s">
        <v>133</v>
      </c>
      <c r="L126">
        <v>1346</v>
      </c>
      <c r="N126">
        <v>1009</v>
      </c>
      <c r="O126" t="s">
        <v>526</v>
      </c>
      <c r="P126" t="s">
        <v>526</v>
      </c>
      <c r="Q126">
        <v>1</v>
      </c>
      <c r="X126">
        <v>4.7E-2</v>
      </c>
      <c r="Y126">
        <v>79.88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463</v>
      </c>
      <c r="AG126">
        <v>4.7E-2</v>
      </c>
      <c r="AH126">
        <v>2</v>
      </c>
      <c r="AI126">
        <v>50574455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 ca="1">ROW(Source!A73)</f>
        <v>73</v>
      </c>
      <c r="B127">
        <v>50574475</v>
      </c>
      <c r="C127">
        <v>50574439</v>
      </c>
      <c r="D127">
        <v>38303812</v>
      </c>
      <c r="E127">
        <v>1</v>
      </c>
      <c r="F127">
        <v>1</v>
      </c>
      <c r="G127">
        <v>1</v>
      </c>
      <c r="H127">
        <v>3</v>
      </c>
      <c r="I127" t="s">
        <v>159</v>
      </c>
      <c r="J127" t="s">
        <v>160</v>
      </c>
      <c r="K127" t="s">
        <v>161</v>
      </c>
      <c r="L127">
        <v>1346</v>
      </c>
      <c r="N127">
        <v>1009</v>
      </c>
      <c r="O127" t="s">
        <v>526</v>
      </c>
      <c r="P127" t="s">
        <v>526</v>
      </c>
      <c r="Q127">
        <v>1</v>
      </c>
      <c r="X127">
        <v>1.6E-2</v>
      </c>
      <c r="Y127">
        <v>157.44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463</v>
      </c>
      <c r="AG127">
        <v>1.6E-2</v>
      </c>
      <c r="AH127">
        <v>2</v>
      </c>
      <c r="AI127">
        <v>50574456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 ca="1">ROW(Source!A73)</f>
        <v>73</v>
      </c>
      <c r="B128">
        <v>50574476</v>
      </c>
      <c r="C128">
        <v>50574439</v>
      </c>
      <c r="D128">
        <v>38316289</v>
      </c>
      <c r="E128">
        <v>1</v>
      </c>
      <c r="F128">
        <v>1</v>
      </c>
      <c r="G128">
        <v>1</v>
      </c>
      <c r="H128">
        <v>3</v>
      </c>
      <c r="I128" t="s">
        <v>162</v>
      </c>
      <c r="J128" t="s">
        <v>163</v>
      </c>
      <c r="K128" t="s">
        <v>164</v>
      </c>
      <c r="L128">
        <v>1455</v>
      </c>
      <c r="N128">
        <v>1013</v>
      </c>
      <c r="O128" t="s">
        <v>579</v>
      </c>
      <c r="P128" t="s">
        <v>579</v>
      </c>
      <c r="Q128">
        <v>1</v>
      </c>
      <c r="X128">
        <v>0.1</v>
      </c>
      <c r="Y128">
        <v>944.69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463</v>
      </c>
      <c r="AG128">
        <v>0.1</v>
      </c>
      <c r="AH128">
        <v>2</v>
      </c>
      <c r="AI128">
        <v>50574457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 ca="1">ROW(Source!A73)</f>
        <v>73</v>
      </c>
      <c r="B129">
        <v>50574477</v>
      </c>
      <c r="C129">
        <v>50574439</v>
      </c>
      <c r="D129">
        <v>37924452</v>
      </c>
      <c r="E129">
        <v>110</v>
      </c>
      <c r="F129">
        <v>1</v>
      </c>
      <c r="G129">
        <v>1</v>
      </c>
      <c r="H129">
        <v>3</v>
      </c>
      <c r="I129" t="s">
        <v>587</v>
      </c>
      <c r="J129" t="s">
        <v>463</v>
      </c>
      <c r="K129" t="s">
        <v>588</v>
      </c>
      <c r="L129">
        <v>3277935</v>
      </c>
      <c r="N129">
        <v>1013</v>
      </c>
      <c r="O129" t="s">
        <v>589</v>
      </c>
      <c r="P129" t="s">
        <v>589</v>
      </c>
      <c r="Q129">
        <v>1</v>
      </c>
      <c r="X129">
        <v>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463</v>
      </c>
      <c r="AG129">
        <v>2</v>
      </c>
      <c r="AH129">
        <v>2</v>
      </c>
      <c r="AI129">
        <v>50574458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 ca="1">ROW(Source!A75)</f>
        <v>75</v>
      </c>
      <c r="B130">
        <v>50574491</v>
      </c>
      <c r="C130">
        <v>50574479</v>
      </c>
      <c r="D130">
        <v>37917827</v>
      </c>
      <c r="E130">
        <v>110</v>
      </c>
      <c r="F130">
        <v>1</v>
      </c>
      <c r="G130">
        <v>1</v>
      </c>
      <c r="H130">
        <v>1</v>
      </c>
      <c r="I130" t="s">
        <v>134</v>
      </c>
      <c r="J130" t="s">
        <v>463</v>
      </c>
      <c r="K130" t="s">
        <v>135</v>
      </c>
      <c r="L130">
        <v>1191</v>
      </c>
      <c r="N130">
        <v>1013</v>
      </c>
      <c r="O130" t="s">
        <v>45</v>
      </c>
      <c r="P130" t="s">
        <v>45</v>
      </c>
      <c r="Q130">
        <v>1</v>
      </c>
      <c r="X130">
        <v>2.06</v>
      </c>
      <c r="Y130">
        <v>0</v>
      </c>
      <c r="Z130">
        <v>0</v>
      </c>
      <c r="AA130">
        <v>0</v>
      </c>
      <c r="AB130">
        <v>555.79999999999995</v>
      </c>
      <c r="AC130">
        <v>0</v>
      </c>
      <c r="AD130">
        <v>1</v>
      </c>
      <c r="AE130">
        <v>1</v>
      </c>
      <c r="AF130" t="s">
        <v>505</v>
      </c>
      <c r="AG130">
        <v>2.472</v>
      </c>
      <c r="AH130">
        <v>2</v>
      </c>
      <c r="AI130">
        <v>50574480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 ca="1">ROW(Source!A75)</f>
        <v>75</v>
      </c>
      <c r="B131">
        <v>50574492</v>
      </c>
      <c r="C131">
        <v>50574479</v>
      </c>
      <c r="D131">
        <v>37918063</v>
      </c>
      <c r="E131">
        <v>110</v>
      </c>
      <c r="F131">
        <v>1</v>
      </c>
      <c r="G131">
        <v>1</v>
      </c>
      <c r="H131">
        <v>1</v>
      </c>
      <c r="I131" t="s">
        <v>48</v>
      </c>
      <c r="J131" t="s">
        <v>463</v>
      </c>
      <c r="K131" t="s">
        <v>49</v>
      </c>
      <c r="L131">
        <v>1191</v>
      </c>
      <c r="N131">
        <v>1013</v>
      </c>
      <c r="O131" t="s">
        <v>45</v>
      </c>
      <c r="P131" t="s">
        <v>45</v>
      </c>
      <c r="Q131">
        <v>1</v>
      </c>
      <c r="X131">
        <v>0.31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505</v>
      </c>
      <c r="AG131">
        <v>0.372</v>
      </c>
      <c r="AH131">
        <v>2</v>
      </c>
      <c r="AI131">
        <v>50574481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 ca="1">ROW(Source!A75)</f>
        <v>75</v>
      </c>
      <c r="B132">
        <v>50574493</v>
      </c>
      <c r="C132">
        <v>50574479</v>
      </c>
      <c r="D132">
        <v>38146673</v>
      </c>
      <c r="E132">
        <v>1</v>
      </c>
      <c r="F132">
        <v>1</v>
      </c>
      <c r="G132">
        <v>1</v>
      </c>
      <c r="H132">
        <v>2</v>
      </c>
      <c r="I132" t="s">
        <v>165</v>
      </c>
      <c r="J132" t="s">
        <v>166</v>
      </c>
      <c r="K132" t="s">
        <v>167</v>
      </c>
      <c r="L132">
        <v>1368</v>
      </c>
      <c r="N132">
        <v>1011</v>
      </c>
      <c r="O132" t="s">
        <v>53</v>
      </c>
      <c r="P132" t="s">
        <v>53</v>
      </c>
      <c r="Q132">
        <v>1</v>
      </c>
      <c r="X132">
        <v>0.19</v>
      </c>
      <c r="Y132">
        <v>0</v>
      </c>
      <c r="Z132">
        <v>21.06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505</v>
      </c>
      <c r="AG132">
        <v>0.22799999999999998</v>
      </c>
      <c r="AH132">
        <v>2</v>
      </c>
      <c r="AI132">
        <v>50574482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 ca="1">ROW(Source!A75)</f>
        <v>75</v>
      </c>
      <c r="B133">
        <v>50574494</v>
      </c>
      <c r="C133">
        <v>50574479</v>
      </c>
      <c r="D133">
        <v>38146860</v>
      </c>
      <c r="E133">
        <v>1</v>
      </c>
      <c r="F133">
        <v>1</v>
      </c>
      <c r="G133">
        <v>1</v>
      </c>
      <c r="H133">
        <v>2</v>
      </c>
      <c r="I133" t="s">
        <v>50</v>
      </c>
      <c r="J133" t="s">
        <v>51</v>
      </c>
      <c r="K133" t="s">
        <v>52</v>
      </c>
      <c r="L133">
        <v>1368</v>
      </c>
      <c r="N133">
        <v>1011</v>
      </c>
      <c r="O133" t="s">
        <v>53</v>
      </c>
      <c r="P133" t="s">
        <v>53</v>
      </c>
      <c r="Q133">
        <v>1</v>
      </c>
      <c r="X133">
        <v>0.06</v>
      </c>
      <c r="Y133">
        <v>0</v>
      </c>
      <c r="Z133">
        <v>1626.29</v>
      </c>
      <c r="AA133">
        <v>724.95</v>
      </c>
      <c r="AB133">
        <v>0</v>
      </c>
      <c r="AC133">
        <v>0</v>
      </c>
      <c r="AD133">
        <v>1</v>
      </c>
      <c r="AE133">
        <v>0</v>
      </c>
      <c r="AF133" t="s">
        <v>505</v>
      </c>
      <c r="AG133">
        <v>7.1999999999999995E-2</v>
      </c>
      <c r="AH133">
        <v>2</v>
      </c>
      <c r="AI133">
        <v>50574483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 ca="1">ROW(Source!A75)</f>
        <v>75</v>
      </c>
      <c r="B134">
        <v>50574495</v>
      </c>
      <c r="C134">
        <v>50574479</v>
      </c>
      <c r="D134">
        <v>38148236</v>
      </c>
      <c r="E134">
        <v>1</v>
      </c>
      <c r="F134">
        <v>1</v>
      </c>
      <c r="G134">
        <v>1</v>
      </c>
      <c r="H134">
        <v>2</v>
      </c>
      <c r="I134" t="s">
        <v>68</v>
      </c>
      <c r="J134" t="s">
        <v>69</v>
      </c>
      <c r="K134" t="s">
        <v>70</v>
      </c>
      <c r="L134">
        <v>1368</v>
      </c>
      <c r="N134">
        <v>1011</v>
      </c>
      <c r="O134" t="s">
        <v>53</v>
      </c>
      <c r="P134" t="s">
        <v>53</v>
      </c>
      <c r="Q134">
        <v>1</v>
      </c>
      <c r="X134">
        <v>0.06</v>
      </c>
      <c r="Y134">
        <v>0</v>
      </c>
      <c r="Z134">
        <v>641.70000000000005</v>
      </c>
      <c r="AA134">
        <v>539.69000000000005</v>
      </c>
      <c r="AB134">
        <v>0</v>
      </c>
      <c r="AC134">
        <v>0</v>
      </c>
      <c r="AD134">
        <v>1</v>
      </c>
      <c r="AE134">
        <v>0</v>
      </c>
      <c r="AF134" t="s">
        <v>505</v>
      </c>
      <c r="AG134">
        <v>7.1999999999999995E-2</v>
      </c>
      <c r="AH134">
        <v>2</v>
      </c>
      <c r="AI134">
        <v>50574484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 ca="1">ROW(Source!A75)</f>
        <v>75</v>
      </c>
      <c r="B135">
        <v>50574496</v>
      </c>
      <c r="C135">
        <v>50574479</v>
      </c>
      <c r="D135">
        <v>38148570</v>
      </c>
      <c r="E135">
        <v>1</v>
      </c>
      <c r="F135">
        <v>1</v>
      </c>
      <c r="G135">
        <v>1</v>
      </c>
      <c r="H135">
        <v>2</v>
      </c>
      <c r="I135" t="s">
        <v>106</v>
      </c>
      <c r="J135" t="s">
        <v>107</v>
      </c>
      <c r="K135" t="s">
        <v>108</v>
      </c>
      <c r="L135">
        <v>1368</v>
      </c>
      <c r="N135">
        <v>1011</v>
      </c>
      <c r="O135" t="s">
        <v>53</v>
      </c>
      <c r="P135" t="s">
        <v>53</v>
      </c>
      <c r="Q135">
        <v>1</v>
      </c>
      <c r="X135">
        <v>0.61</v>
      </c>
      <c r="Y135">
        <v>0</v>
      </c>
      <c r="Z135">
        <v>34.61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505</v>
      </c>
      <c r="AG135">
        <v>0.73199999999999998</v>
      </c>
      <c r="AH135">
        <v>2</v>
      </c>
      <c r="AI135">
        <v>50574485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 ca="1">ROW(Source!A75)</f>
        <v>75</v>
      </c>
      <c r="B136">
        <v>50574497</v>
      </c>
      <c r="C136">
        <v>50574479</v>
      </c>
      <c r="D136">
        <v>38148589</v>
      </c>
      <c r="E136">
        <v>1</v>
      </c>
      <c r="F136">
        <v>1</v>
      </c>
      <c r="G136">
        <v>1</v>
      </c>
      <c r="H136">
        <v>2</v>
      </c>
      <c r="I136" t="s">
        <v>168</v>
      </c>
      <c r="J136" t="s">
        <v>169</v>
      </c>
      <c r="K136" t="s">
        <v>170</v>
      </c>
      <c r="L136">
        <v>1368</v>
      </c>
      <c r="N136">
        <v>1011</v>
      </c>
      <c r="O136" t="s">
        <v>53</v>
      </c>
      <c r="P136" t="s">
        <v>53</v>
      </c>
      <c r="Q136">
        <v>1</v>
      </c>
      <c r="X136">
        <v>0.19</v>
      </c>
      <c r="Y136">
        <v>0</v>
      </c>
      <c r="Z136">
        <v>399.44</v>
      </c>
      <c r="AA136">
        <v>539.69000000000005</v>
      </c>
      <c r="AB136">
        <v>0</v>
      </c>
      <c r="AC136">
        <v>0</v>
      </c>
      <c r="AD136">
        <v>1</v>
      </c>
      <c r="AE136">
        <v>0</v>
      </c>
      <c r="AF136" t="s">
        <v>505</v>
      </c>
      <c r="AG136">
        <v>0.22799999999999998</v>
      </c>
      <c r="AH136">
        <v>2</v>
      </c>
      <c r="AI136">
        <v>50574486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 ca="1">ROW(Source!A75)</f>
        <v>75</v>
      </c>
      <c r="B137">
        <v>50574498</v>
      </c>
      <c r="C137">
        <v>50574479</v>
      </c>
      <c r="D137">
        <v>38272287</v>
      </c>
      <c r="E137">
        <v>1</v>
      </c>
      <c r="F137">
        <v>1</v>
      </c>
      <c r="G137">
        <v>1</v>
      </c>
      <c r="H137">
        <v>3</v>
      </c>
      <c r="I137" t="s">
        <v>109</v>
      </c>
      <c r="J137" t="s">
        <v>110</v>
      </c>
      <c r="K137" t="s">
        <v>111</v>
      </c>
      <c r="L137">
        <v>1346</v>
      </c>
      <c r="N137">
        <v>1009</v>
      </c>
      <c r="O137" t="s">
        <v>526</v>
      </c>
      <c r="P137" t="s">
        <v>526</v>
      </c>
      <c r="Q137">
        <v>1</v>
      </c>
      <c r="X137">
        <v>0.1</v>
      </c>
      <c r="Y137">
        <v>155.63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463</v>
      </c>
      <c r="AG137">
        <v>0.1</v>
      </c>
      <c r="AH137">
        <v>2</v>
      </c>
      <c r="AI137">
        <v>50574487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 ca="1">ROW(Source!A75)</f>
        <v>75</v>
      </c>
      <c r="B138">
        <v>50574499</v>
      </c>
      <c r="C138">
        <v>50574479</v>
      </c>
      <c r="D138">
        <v>38273415</v>
      </c>
      <c r="E138">
        <v>1</v>
      </c>
      <c r="F138">
        <v>1</v>
      </c>
      <c r="G138">
        <v>1</v>
      </c>
      <c r="H138">
        <v>3</v>
      </c>
      <c r="I138" t="s">
        <v>524</v>
      </c>
      <c r="J138" t="s">
        <v>527</v>
      </c>
      <c r="K138" t="s">
        <v>525</v>
      </c>
      <c r="L138">
        <v>1346</v>
      </c>
      <c r="N138">
        <v>1009</v>
      </c>
      <c r="O138" t="s">
        <v>526</v>
      </c>
      <c r="P138" t="s">
        <v>526</v>
      </c>
      <c r="Q138">
        <v>1</v>
      </c>
      <c r="X138">
        <v>0.1</v>
      </c>
      <c r="Y138">
        <v>174.93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463</v>
      </c>
      <c r="AG138">
        <v>0.1</v>
      </c>
      <c r="AH138">
        <v>2</v>
      </c>
      <c r="AI138">
        <v>50574488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 ca="1">ROW(Source!A75)</f>
        <v>75</v>
      </c>
      <c r="B139">
        <v>50574500</v>
      </c>
      <c r="C139">
        <v>50574479</v>
      </c>
      <c r="D139">
        <v>38303739</v>
      </c>
      <c r="E139">
        <v>1</v>
      </c>
      <c r="F139">
        <v>1</v>
      </c>
      <c r="G139">
        <v>1</v>
      </c>
      <c r="H139">
        <v>3</v>
      </c>
      <c r="I139" t="s">
        <v>131</v>
      </c>
      <c r="J139" t="s">
        <v>132</v>
      </c>
      <c r="K139" t="s">
        <v>133</v>
      </c>
      <c r="L139">
        <v>1346</v>
      </c>
      <c r="N139">
        <v>1009</v>
      </c>
      <c r="O139" t="s">
        <v>526</v>
      </c>
      <c r="P139" t="s">
        <v>526</v>
      </c>
      <c r="Q139">
        <v>1</v>
      </c>
      <c r="X139">
        <v>0.02</v>
      </c>
      <c r="Y139">
        <v>79.88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463</v>
      </c>
      <c r="AG139">
        <v>0.02</v>
      </c>
      <c r="AH139">
        <v>2</v>
      </c>
      <c r="AI139">
        <v>50574489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 ca="1">ROW(Source!A75)</f>
        <v>75</v>
      </c>
      <c r="B140">
        <v>50574501</v>
      </c>
      <c r="C140">
        <v>50574479</v>
      </c>
      <c r="D140">
        <v>37924452</v>
      </c>
      <c r="E140">
        <v>110</v>
      </c>
      <c r="F140">
        <v>1</v>
      </c>
      <c r="G140">
        <v>1</v>
      </c>
      <c r="H140">
        <v>3</v>
      </c>
      <c r="I140" t="s">
        <v>587</v>
      </c>
      <c r="J140" t="s">
        <v>463</v>
      </c>
      <c r="K140" t="s">
        <v>588</v>
      </c>
      <c r="L140">
        <v>3277935</v>
      </c>
      <c r="N140">
        <v>1013</v>
      </c>
      <c r="O140" t="s">
        <v>589</v>
      </c>
      <c r="P140" t="s">
        <v>589</v>
      </c>
      <c r="Q140">
        <v>1</v>
      </c>
      <c r="X140">
        <v>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463</v>
      </c>
      <c r="AG140">
        <v>2</v>
      </c>
      <c r="AH140">
        <v>2</v>
      </c>
      <c r="AI140">
        <v>50574490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 ca="1">ROW(Source!A77)</f>
        <v>77</v>
      </c>
      <c r="B141">
        <v>50574523</v>
      </c>
      <c r="C141">
        <v>50574503</v>
      </c>
      <c r="D141">
        <v>37917843</v>
      </c>
      <c r="E141">
        <v>110</v>
      </c>
      <c r="F141">
        <v>1</v>
      </c>
      <c r="G141">
        <v>1</v>
      </c>
      <c r="H141">
        <v>1</v>
      </c>
      <c r="I141" t="s">
        <v>136</v>
      </c>
      <c r="J141" t="s">
        <v>463</v>
      </c>
      <c r="K141" t="s">
        <v>137</v>
      </c>
      <c r="L141">
        <v>1191</v>
      </c>
      <c r="N141">
        <v>1013</v>
      </c>
      <c r="O141" t="s">
        <v>45</v>
      </c>
      <c r="P141" t="s">
        <v>45</v>
      </c>
      <c r="Q141">
        <v>1</v>
      </c>
      <c r="X141">
        <v>2.38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505</v>
      </c>
      <c r="AG141">
        <v>2.8559999999999999</v>
      </c>
      <c r="AH141">
        <v>2</v>
      </c>
      <c r="AI141">
        <v>50574504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 ca="1">ROW(Source!A77)</f>
        <v>77</v>
      </c>
      <c r="B142">
        <v>50574524</v>
      </c>
      <c r="C142">
        <v>50574503</v>
      </c>
      <c r="D142">
        <v>37918063</v>
      </c>
      <c r="E142">
        <v>110</v>
      </c>
      <c r="F142">
        <v>1</v>
      </c>
      <c r="G142">
        <v>1</v>
      </c>
      <c r="H142">
        <v>1</v>
      </c>
      <c r="I142" t="s">
        <v>48</v>
      </c>
      <c r="J142" t="s">
        <v>463</v>
      </c>
      <c r="K142" t="s">
        <v>49</v>
      </c>
      <c r="L142">
        <v>1191</v>
      </c>
      <c r="N142">
        <v>1013</v>
      </c>
      <c r="O142" t="s">
        <v>45</v>
      </c>
      <c r="P142" t="s">
        <v>45</v>
      </c>
      <c r="Q142">
        <v>1</v>
      </c>
      <c r="X142">
        <v>0.02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505</v>
      </c>
      <c r="AG142">
        <v>2.4E-2</v>
      </c>
      <c r="AH142">
        <v>2</v>
      </c>
      <c r="AI142">
        <v>50574505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 ca="1">ROW(Source!A77)</f>
        <v>77</v>
      </c>
      <c r="B143">
        <v>50574525</v>
      </c>
      <c r="C143">
        <v>50574503</v>
      </c>
      <c r="D143">
        <v>38146860</v>
      </c>
      <c r="E143">
        <v>1</v>
      </c>
      <c r="F143">
        <v>1</v>
      </c>
      <c r="G143">
        <v>1</v>
      </c>
      <c r="H143">
        <v>2</v>
      </c>
      <c r="I143" t="s">
        <v>50</v>
      </c>
      <c r="J143" t="s">
        <v>51</v>
      </c>
      <c r="K143" t="s">
        <v>52</v>
      </c>
      <c r="L143">
        <v>1368</v>
      </c>
      <c r="N143">
        <v>1011</v>
      </c>
      <c r="O143" t="s">
        <v>53</v>
      </c>
      <c r="P143" t="s">
        <v>53</v>
      </c>
      <c r="Q143">
        <v>1</v>
      </c>
      <c r="X143">
        <v>0.01</v>
      </c>
      <c r="Y143">
        <v>0</v>
      </c>
      <c r="Z143">
        <v>1626.29</v>
      </c>
      <c r="AA143">
        <v>724.95</v>
      </c>
      <c r="AB143">
        <v>0</v>
      </c>
      <c r="AC143">
        <v>0</v>
      </c>
      <c r="AD143">
        <v>1</v>
      </c>
      <c r="AE143">
        <v>0</v>
      </c>
      <c r="AF143" t="s">
        <v>505</v>
      </c>
      <c r="AG143">
        <v>1.2E-2</v>
      </c>
      <c r="AH143">
        <v>2</v>
      </c>
      <c r="AI143">
        <v>50574506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 ca="1">ROW(Source!A77)</f>
        <v>77</v>
      </c>
      <c r="B144">
        <v>50574526</v>
      </c>
      <c r="C144">
        <v>50574503</v>
      </c>
      <c r="D144">
        <v>38148236</v>
      </c>
      <c r="E144">
        <v>1</v>
      </c>
      <c r="F144">
        <v>1</v>
      </c>
      <c r="G144">
        <v>1</v>
      </c>
      <c r="H144">
        <v>2</v>
      </c>
      <c r="I144" t="s">
        <v>68</v>
      </c>
      <c r="J144" t="s">
        <v>69</v>
      </c>
      <c r="K144" t="s">
        <v>70</v>
      </c>
      <c r="L144">
        <v>1368</v>
      </c>
      <c r="N144">
        <v>1011</v>
      </c>
      <c r="O144" t="s">
        <v>53</v>
      </c>
      <c r="P144" t="s">
        <v>53</v>
      </c>
      <c r="Q144">
        <v>1</v>
      </c>
      <c r="X144">
        <v>0.01</v>
      </c>
      <c r="Y144">
        <v>0</v>
      </c>
      <c r="Z144">
        <v>641.70000000000005</v>
      </c>
      <c r="AA144">
        <v>539.69000000000005</v>
      </c>
      <c r="AB144">
        <v>0</v>
      </c>
      <c r="AC144">
        <v>0</v>
      </c>
      <c r="AD144">
        <v>1</v>
      </c>
      <c r="AE144">
        <v>0</v>
      </c>
      <c r="AF144" t="s">
        <v>505</v>
      </c>
      <c r="AG144">
        <v>1.2E-2</v>
      </c>
      <c r="AH144">
        <v>2</v>
      </c>
      <c r="AI144">
        <v>50574507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 ca="1">ROW(Source!A77)</f>
        <v>77</v>
      </c>
      <c r="B145">
        <v>50574527</v>
      </c>
      <c r="C145">
        <v>50574503</v>
      </c>
      <c r="D145">
        <v>38148570</v>
      </c>
      <c r="E145">
        <v>1</v>
      </c>
      <c r="F145">
        <v>1</v>
      </c>
      <c r="G145">
        <v>1</v>
      </c>
      <c r="H145">
        <v>2</v>
      </c>
      <c r="I145" t="s">
        <v>106</v>
      </c>
      <c r="J145" t="s">
        <v>107</v>
      </c>
      <c r="K145" t="s">
        <v>108</v>
      </c>
      <c r="L145">
        <v>1368</v>
      </c>
      <c r="N145">
        <v>1011</v>
      </c>
      <c r="O145" t="s">
        <v>53</v>
      </c>
      <c r="P145" t="s">
        <v>53</v>
      </c>
      <c r="Q145">
        <v>1</v>
      </c>
      <c r="X145">
        <v>0.108</v>
      </c>
      <c r="Y145">
        <v>0</v>
      </c>
      <c r="Z145">
        <v>34.61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505</v>
      </c>
      <c r="AG145">
        <v>0.12959999999999999</v>
      </c>
      <c r="AH145">
        <v>2</v>
      </c>
      <c r="AI145">
        <v>50574508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 ca="1">ROW(Source!A77)</f>
        <v>77</v>
      </c>
      <c r="B146">
        <v>50574528</v>
      </c>
      <c r="C146">
        <v>50574503</v>
      </c>
      <c r="D146">
        <v>38149260</v>
      </c>
      <c r="E146">
        <v>1</v>
      </c>
      <c r="F146">
        <v>1</v>
      </c>
      <c r="G146">
        <v>1</v>
      </c>
      <c r="H146">
        <v>2</v>
      </c>
      <c r="I146" t="s">
        <v>138</v>
      </c>
      <c r="J146" t="s">
        <v>139</v>
      </c>
      <c r="K146" t="s">
        <v>140</v>
      </c>
      <c r="L146">
        <v>1368</v>
      </c>
      <c r="N146">
        <v>1011</v>
      </c>
      <c r="O146" t="s">
        <v>53</v>
      </c>
      <c r="P146" t="s">
        <v>53</v>
      </c>
      <c r="Q146">
        <v>1</v>
      </c>
      <c r="X146">
        <v>0.19800000000000001</v>
      </c>
      <c r="Y146">
        <v>0</v>
      </c>
      <c r="Z146">
        <v>15.84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505</v>
      </c>
      <c r="AG146">
        <v>0.23760000000000001</v>
      </c>
      <c r="AH146">
        <v>2</v>
      </c>
      <c r="AI146">
        <v>50574509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 ca="1">ROW(Source!A77)</f>
        <v>77</v>
      </c>
      <c r="B147">
        <v>50574529</v>
      </c>
      <c r="C147">
        <v>50574503</v>
      </c>
      <c r="D147">
        <v>38267839</v>
      </c>
      <c r="E147">
        <v>1</v>
      </c>
      <c r="F147">
        <v>1</v>
      </c>
      <c r="G147">
        <v>1</v>
      </c>
      <c r="H147">
        <v>3</v>
      </c>
      <c r="I147" t="s">
        <v>141</v>
      </c>
      <c r="J147" t="s">
        <v>142</v>
      </c>
      <c r="K147" t="s">
        <v>143</v>
      </c>
      <c r="L147">
        <v>1346</v>
      </c>
      <c r="N147">
        <v>1009</v>
      </c>
      <c r="O147" t="s">
        <v>526</v>
      </c>
      <c r="P147" t="s">
        <v>526</v>
      </c>
      <c r="Q147">
        <v>1</v>
      </c>
      <c r="X147">
        <v>8.9999999999999993E-3</v>
      </c>
      <c r="Y147">
        <v>150.04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463</v>
      </c>
      <c r="AG147">
        <v>8.9999999999999993E-3</v>
      </c>
      <c r="AH147">
        <v>2</v>
      </c>
      <c r="AI147">
        <v>50574510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 ca="1">ROW(Source!A77)</f>
        <v>77</v>
      </c>
      <c r="B148">
        <v>50574530</v>
      </c>
      <c r="C148">
        <v>50574503</v>
      </c>
      <c r="D148">
        <v>38270965</v>
      </c>
      <c r="E148">
        <v>1</v>
      </c>
      <c r="F148">
        <v>1</v>
      </c>
      <c r="G148">
        <v>1</v>
      </c>
      <c r="H148">
        <v>3</v>
      </c>
      <c r="I148" t="s">
        <v>144</v>
      </c>
      <c r="J148" t="s">
        <v>145</v>
      </c>
      <c r="K148" t="s">
        <v>146</v>
      </c>
      <c r="L148">
        <v>1346</v>
      </c>
      <c r="N148">
        <v>1009</v>
      </c>
      <c r="O148" t="s">
        <v>526</v>
      </c>
      <c r="P148" t="s">
        <v>526</v>
      </c>
      <c r="Q148">
        <v>1</v>
      </c>
      <c r="X148">
        <v>4.0000000000000001E-3</v>
      </c>
      <c r="Y148">
        <v>187.38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463</v>
      </c>
      <c r="AG148">
        <v>4.0000000000000001E-3</v>
      </c>
      <c r="AH148">
        <v>2</v>
      </c>
      <c r="AI148">
        <v>50574511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 ca="1">ROW(Source!A77)</f>
        <v>77</v>
      </c>
      <c r="B149">
        <v>50574531</v>
      </c>
      <c r="C149">
        <v>50574503</v>
      </c>
      <c r="D149">
        <v>38270988</v>
      </c>
      <c r="E149">
        <v>1</v>
      </c>
      <c r="F149">
        <v>1</v>
      </c>
      <c r="G149">
        <v>1</v>
      </c>
      <c r="H149">
        <v>3</v>
      </c>
      <c r="I149" t="s">
        <v>124</v>
      </c>
      <c r="J149" t="s">
        <v>125</v>
      </c>
      <c r="K149" t="s">
        <v>126</v>
      </c>
      <c r="L149">
        <v>1383</v>
      </c>
      <c r="N149">
        <v>1013</v>
      </c>
      <c r="O149" t="s">
        <v>127</v>
      </c>
      <c r="P149" t="s">
        <v>127</v>
      </c>
      <c r="Q149">
        <v>1</v>
      </c>
      <c r="X149">
        <v>2.0799999999999999E-2</v>
      </c>
      <c r="Y149">
        <v>7.32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463</v>
      </c>
      <c r="AG149">
        <v>2.0799999999999999E-2</v>
      </c>
      <c r="AH149">
        <v>2</v>
      </c>
      <c r="AI149">
        <v>50574512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 ca="1">ROW(Source!A77)</f>
        <v>77</v>
      </c>
      <c r="B150">
        <v>50574532</v>
      </c>
      <c r="C150">
        <v>50574503</v>
      </c>
      <c r="D150">
        <v>38271277</v>
      </c>
      <c r="E150">
        <v>1</v>
      </c>
      <c r="F150">
        <v>1</v>
      </c>
      <c r="G150">
        <v>1</v>
      </c>
      <c r="H150">
        <v>3</v>
      </c>
      <c r="I150" t="s">
        <v>147</v>
      </c>
      <c r="J150" t="s">
        <v>148</v>
      </c>
      <c r="K150" t="s">
        <v>149</v>
      </c>
      <c r="L150">
        <v>1301</v>
      </c>
      <c r="N150">
        <v>1003</v>
      </c>
      <c r="O150" t="s">
        <v>851</v>
      </c>
      <c r="P150" t="s">
        <v>851</v>
      </c>
      <c r="Q150">
        <v>1</v>
      </c>
      <c r="X150">
        <v>3.5</v>
      </c>
      <c r="Y150">
        <v>5.87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463</v>
      </c>
      <c r="AG150">
        <v>3.5</v>
      </c>
      <c r="AH150">
        <v>2</v>
      </c>
      <c r="AI150">
        <v>50574513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 ca="1">ROW(Source!A77)</f>
        <v>77</v>
      </c>
      <c r="B151">
        <v>50574533</v>
      </c>
      <c r="C151">
        <v>50574503</v>
      </c>
      <c r="D151">
        <v>38272287</v>
      </c>
      <c r="E151">
        <v>1</v>
      </c>
      <c r="F151">
        <v>1</v>
      </c>
      <c r="G151">
        <v>1</v>
      </c>
      <c r="H151">
        <v>3</v>
      </c>
      <c r="I151" t="s">
        <v>109</v>
      </c>
      <c r="J151" t="s">
        <v>110</v>
      </c>
      <c r="K151" t="s">
        <v>111</v>
      </c>
      <c r="L151">
        <v>1346</v>
      </c>
      <c r="N151">
        <v>1009</v>
      </c>
      <c r="O151" t="s">
        <v>526</v>
      </c>
      <c r="P151" t="s">
        <v>526</v>
      </c>
      <c r="Q151">
        <v>1</v>
      </c>
      <c r="X151">
        <v>7.0000000000000007E-2</v>
      </c>
      <c r="Y151">
        <v>155.63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463</v>
      </c>
      <c r="AG151">
        <v>7.0000000000000007E-2</v>
      </c>
      <c r="AH151">
        <v>2</v>
      </c>
      <c r="AI151">
        <v>50574514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 ca="1">ROW(Source!A77)</f>
        <v>77</v>
      </c>
      <c r="B152">
        <v>50574534</v>
      </c>
      <c r="C152">
        <v>50574503</v>
      </c>
      <c r="D152">
        <v>38273415</v>
      </c>
      <c r="E152">
        <v>1</v>
      </c>
      <c r="F152">
        <v>1</v>
      </c>
      <c r="G152">
        <v>1</v>
      </c>
      <c r="H152">
        <v>3</v>
      </c>
      <c r="I152" t="s">
        <v>524</v>
      </c>
      <c r="J152" t="s">
        <v>527</v>
      </c>
      <c r="K152" t="s">
        <v>525</v>
      </c>
      <c r="L152">
        <v>1346</v>
      </c>
      <c r="N152">
        <v>1009</v>
      </c>
      <c r="O152" t="s">
        <v>526</v>
      </c>
      <c r="P152" t="s">
        <v>526</v>
      </c>
      <c r="Q152">
        <v>1</v>
      </c>
      <c r="X152">
        <v>0.43099999999999999</v>
      </c>
      <c r="Y152">
        <v>174.93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463</v>
      </c>
      <c r="AG152">
        <v>0.43099999999999999</v>
      </c>
      <c r="AH152">
        <v>2</v>
      </c>
      <c r="AI152">
        <v>50574515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 ca="1">ROW(Source!A77)</f>
        <v>77</v>
      </c>
      <c r="B153">
        <v>50574535</v>
      </c>
      <c r="C153">
        <v>50574503</v>
      </c>
      <c r="D153">
        <v>38273537</v>
      </c>
      <c r="E153">
        <v>1</v>
      </c>
      <c r="F153">
        <v>1</v>
      </c>
      <c r="G153">
        <v>1</v>
      </c>
      <c r="H153">
        <v>3</v>
      </c>
      <c r="I153" t="s">
        <v>150</v>
      </c>
      <c r="J153" t="s">
        <v>151</v>
      </c>
      <c r="K153" t="s">
        <v>152</v>
      </c>
      <c r="L153">
        <v>1425</v>
      </c>
      <c r="N153">
        <v>1013</v>
      </c>
      <c r="O153" t="s">
        <v>553</v>
      </c>
      <c r="P153" t="s">
        <v>553</v>
      </c>
      <c r="Q153">
        <v>1</v>
      </c>
      <c r="X153">
        <v>1.4E-2</v>
      </c>
      <c r="Y153">
        <v>41.71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463</v>
      </c>
      <c r="AG153">
        <v>1.4E-2</v>
      </c>
      <c r="AH153">
        <v>2</v>
      </c>
      <c r="AI153">
        <v>50574516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 ca="1">ROW(Source!A77)</f>
        <v>77</v>
      </c>
      <c r="B154">
        <v>50574536</v>
      </c>
      <c r="C154">
        <v>50574503</v>
      </c>
      <c r="D154">
        <v>38275393</v>
      </c>
      <c r="E154">
        <v>1</v>
      </c>
      <c r="F154">
        <v>1</v>
      </c>
      <c r="G154">
        <v>1</v>
      </c>
      <c r="H154">
        <v>3</v>
      </c>
      <c r="I154" t="s">
        <v>153</v>
      </c>
      <c r="J154" t="s">
        <v>154</v>
      </c>
      <c r="K154" t="s">
        <v>155</v>
      </c>
      <c r="L154">
        <v>1346</v>
      </c>
      <c r="N154">
        <v>1009</v>
      </c>
      <c r="O154" t="s">
        <v>526</v>
      </c>
      <c r="P154" t="s">
        <v>526</v>
      </c>
      <c r="Q154">
        <v>1</v>
      </c>
      <c r="X154">
        <v>2E-3</v>
      </c>
      <c r="Y154">
        <v>395.65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463</v>
      </c>
      <c r="AG154">
        <v>2E-3</v>
      </c>
      <c r="AH154">
        <v>2</v>
      </c>
      <c r="AI154">
        <v>50574517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 ca="1">ROW(Source!A77)</f>
        <v>77</v>
      </c>
      <c r="B155">
        <v>50574537</v>
      </c>
      <c r="C155">
        <v>50574503</v>
      </c>
      <c r="D155">
        <v>38281889</v>
      </c>
      <c r="E155">
        <v>1</v>
      </c>
      <c r="F155">
        <v>1</v>
      </c>
      <c r="G155">
        <v>1</v>
      </c>
      <c r="H155">
        <v>3</v>
      </c>
      <c r="I155" t="s">
        <v>156</v>
      </c>
      <c r="J155" t="s">
        <v>157</v>
      </c>
      <c r="K155" t="s">
        <v>158</v>
      </c>
      <c r="L155">
        <v>1348</v>
      </c>
      <c r="N155">
        <v>1009</v>
      </c>
      <c r="O155" t="s">
        <v>534</v>
      </c>
      <c r="P155" t="s">
        <v>534</v>
      </c>
      <c r="Q155">
        <v>1000</v>
      </c>
      <c r="X155">
        <v>3.0000000000000001E-3</v>
      </c>
      <c r="Y155">
        <v>105278.81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463</v>
      </c>
      <c r="AG155">
        <v>3.0000000000000001E-3</v>
      </c>
      <c r="AH155">
        <v>2</v>
      </c>
      <c r="AI155">
        <v>50574518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 ca="1">ROW(Source!A77)</f>
        <v>77</v>
      </c>
      <c r="B156">
        <v>50574538</v>
      </c>
      <c r="C156">
        <v>50574503</v>
      </c>
      <c r="D156">
        <v>38303739</v>
      </c>
      <c r="E156">
        <v>1</v>
      </c>
      <c r="F156">
        <v>1</v>
      </c>
      <c r="G156">
        <v>1</v>
      </c>
      <c r="H156">
        <v>3</v>
      </c>
      <c r="I156" t="s">
        <v>131</v>
      </c>
      <c r="J156" t="s">
        <v>132</v>
      </c>
      <c r="K156" t="s">
        <v>133</v>
      </c>
      <c r="L156">
        <v>1346</v>
      </c>
      <c r="N156">
        <v>1009</v>
      </c>
      <c r="O156" t="s">
        <v>526</v>
      </c>
      <c r="P156" t="s">
        <v>526</v>
      </c>
      <c r="Q156">
        <v>1</v>
      </c>
      <c r="X156">
        <v>4.7E-2</v>
      </c>
      <c r="Y156">
        <v>79.88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463</v>
      </c>
      <c r="AG156">
        <v>4.7E-2</v>
      </c>
      <c r="AH156">
        <v>2</v>
      </c>
      <c r="AI156">
        <v>50574519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 ca="1">ROW(Source!A77)</f>
        <v>77</v>
      </c>
      <c r="B157">
        <v>50574539</v>
      </c>
      <c r="C157">
        <v>50574503</v>
      </c>
      <c r="D157">
        <v>38303812</v>
      </c>
      <c r="E157">
        <v>1</v>
      </c>
      <c r="F157">
        <v>1</v>
      </c>
      <c r="G157">
        <v>1</v>
      </c>
      <c r="H157">
        <v>3</v>
      </c>
      <c r="I157" t="s">
        <v>159</v>
      </c>
      <c r="J157" t="s">
        <v>160</v>
      </c>
      <c r="K157" t="s">
        <v>161</v>
      </c>
      <c r="L157">
        <v>1346</v>
      </c>
      <c r="N157">
        <v>1009</v>
      </c>
      <c r="O157" t="s">
        <v>526</v>
      </c>
      <c r="P157" t="s">
        <v>526</v>
      </c>
      <c r="Q157">
        <v>1</v>
      </c>
      <c r="X157">
        <v>1.6E-2</v>
      </c>
      <c r="Y157">
        <v>157.44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463</v>
      </c>
      <c r="AG157">
        <v>1.6E-2</v>
      </c>
      <c r="AH157">
        <v>2</v>
      </c>
      <c r="AI157">
        <v>50574520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 ca="1">ROW(Source!A77)</f>
        <v>77</v>
      </c>
      <c r="B158">
        <v>50574540</v>
      </c>
      <c r="C158">
        <v>50574503</v>
      </c>
      <c r="D158">
        <v>38316289</v>
      </c>
      <c r="E158">
        <v>1</v>
      </c>
      <c r="F158">
        <v>1</v>
      </c>
      <c r="G158">
        <v>1</v>
      </c>
      <c r="H158">
        <v>3</v>
      </c>
      <c r="I158" t="s">
        <v>162</v>
      </c>
      <c r="J158" t="s">
        <v>163</v>
      </c>
      <c r="K158" t="s">
        <v>164</v>
      </c>
      <c r="L158">
        <v>1455</v>
      </c>
      <c r="N158">
        <v>1013</v>
      </c>
      <c r="O158" t="s">
        <v>579</v>
      </c>
      <c r="P158" t="s">
        <v>579</v>
      </c>
      <c r="Q158">
        <v>1</v>
      </c>
      <c r="X158">
        <v>0.1</v>
      </c>
      <c r="Y158">
        <v>944.69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463</v>
      </c>
      <c r="AG158">
        <v>0.1</v>
      </c>
      <c r="AH158">
        <v>2</v>
      </c>
      <c r="AI158">
        <v>50574521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 ca="1">ROW(Source!A77)</f>
        <v>77</v>
      </c>
      <c r="B159">
        <v>50574541</v>
      </c>
      <c r="C159">
        <v>50574503</v>
      </c>
      <c r="D159">
        <v>37924452</v>
      </c>
      <c r="E159">
        <v>110</v>
      </c>
      <c r="F159">
        <v>1</v>
      </c>
      <c r="G159">
        <v>1</v>
      </c>
      <c r="H159">
        <v>3</v>
      </c>
      <c r="I159" t="s">
        <v>587</v>
      </c>
      <c r="J159" t="s">
        <v>463</v>
      </c>
      <c r="K159" t="s">
        <v>588</v>
      </c>
      <c r="L159">
        <v>3277935</v>
      </c>
      <c r="N159">
        <v>1013</v>
      </c>
      <c r="O159" t="s">
        <v>589</v>
      </c>
      <c r="P159" t="s">
        <v>589</v>
      </c>
      <c r="Q159">
        <v>1</v>
      </c>
      <c r="X159">
        <v>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463</v>
      </c>
      <c r="AG159">
        <v>2</v>
      </c>
      <c r="AH159">
        <v>2</v>
      </c>
      <c r="AI159">
        <v>50574522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 ca="1">ROW(Source!A79)</f>
        <v>79</v>
      </c>
      <c r="B160">
        <v>50574552</v>
      </c>
      <c r="C160">
        <v>50574543</v>
      </c>
      <c r="D160">
        <v>37917821</v>
      </c>
      <c r="E160">
        <v>110</v>
      </c>
      <c r="F160">
        <v>1</v>
      </c>
      <c r="G160">
        <v>1</v>
      </c>
      <c r="H160">
        <v>1</v>
      </c>
      <c r="I160" t="s">
        <v>171</v>
      </c>
      <c r="J160" t="s">
        <v>463</v>
      </c>
      <c r="K160" t="s">
        <v>172</v>
      </c>
      <c r="L160">
        <v>1191</v>
      </c>
      <c r="N160">
        <v>1013</v>
      </c>
      <c r="O160" t="s">
        <v>45</v>
      </c>
      <c r="P160" t="s">
        <v>45</v>
      </c>
      <c r="Q160">
        <v>1</v>
      </c>
      <c r="X160">
        <v>1.1299999999999999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463</v>
      </c>
      <c r="AG160">
        <v>1.1299999999999999</v>
      </c>
      <c r="AH160">
        <v>2</v>
      </c>
      <c r="AI160">
        <v>50574544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 ca="1">ROW(Source!A79)</f>
        <v>79</v>
      </c>
      <c r="B161">
        <v>50574553</v>
      </c>
      <c r="C161">
        <v>50574543</v>
      </c>
      <c r="D161">
        <v>37918063</v>
      </c>
      <c r="E161">
        <v>110</v>
      </c>
      <c r="F161">
        <v>1</v>
      </c>
      <c r="G161">
        <v>1</v>
      </c>
      <c r="H161">
        <v>1</v>
      </c>
      <c r="I161" t="s">
        <v>48</v>
      </c>
      <c r="J161" t="s">
        <v>463</v>
      </c>
      <c r="K161" t="s">
        <v>49</v>
      </c>
      <c r="L161">
        <v>1191</v>
      </c>
      <c r="N161">
        <v>1013</v>
      </c>
      <c r="O161" t="s">
        <v>45</v>
      </c>
      <c r="P161" t="s">
        <v>45</v>
      </c>
      <c r="Q161">
        <v>1</v>
      </c>
      <c r="X161">
        <v>0.05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463</v>
      </c>
      <c r="AG161">
        <v>0.05</v>
      </c>
      <c r="AH161">
        <v>2</v>
      </c>
      <c r="AI161">
        <v>50574545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 ca="1">ROW(Source!A79)</f>
        <v>79</v>
      </c>
      <c r="B162">
        <v>50574554</v>
      </c>
      <c r="C162">
        <v>50574543</v>
      </c>
      <c r="D162">
        <v>38146860</v>
      </c>
      <c r="E162">
        <v>1</v>
      </c>
      <c r="F162">
        <v>1</v>
      </c>
      <c r="G162">
        <v>1</v>
      </c>
      <c r="H162">
        <v>2</v>
      </c>
      <c r="I162" t="s">
        <v>50</v>
      </c>
      <c r="J162" t="s">
        <v>51</v>
      </c>
      <c r="K162" t="s">
        <v>52</v>
      </c>
      <c r="L162">
        <v>1368</v>
      </c>
      <c r="N162">
        <v>1011</v>
      </c>
      <c r="O162" t="s">
        <v>53</v>
      </c>
      <c r="P162" t="s">
        <v>53</v>
      </c>
      <c r="Q162">
        <v>1</v>
      </c>
      <c r="X162">
        <v>0.02</v>
      </c>
      <c r="Y162">
        <v>0</v>
      </c>
      <c r="Z162">
        <v>1626.29</v>
      </c>
      <c r="AA162">
        <v>724.95</v>
      </c>
      <c r="AB162">
        <v>0</v>
      </c>
      <c r="AC162">
        <v>0</v>
      </c>
      <c r="AD162">
        <v>1</v>
      </c>
      <c r="AE162">
        <v>0</v>
      </c>
      <c r="AF162" t="s">
        <v>463</v>
      </c>
      <c r="AG162">
        <v>0.02</v>
      </c>
      <c r="AH162">
        <v>2</v>
      </c>
      <c r="AI162">
        <v>50574546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 ca="1">ROW(Source!A79)</f>
        <v>79</v>
      </c>
      <c r="B163">
        <v>50574555</v>
      </c>
      <c r="C163">
        <v>50574543</v>
      </c>
      <c r="D163">
        <v>38147086</v>
      </c>
      <c r="E163">
        <v>1</v>
      </c>
      <c r="F163">
        <v>1</v>
      </c>
      <c r="G163">
        <v>1</v>
      </c>
      <c r="H163">
        <v>2</v>
      </c>
      <c r="I163" t="s">
        <v>173</v>
      </c>
      <c r="J163" t="s">
        <v>174</v>
      </c>
      <c r="K163" t="s">
        <v>175</v>
      </c>
      <c r="L163">
        <v>1368</v>
      </c>
      <c r="N163">
        <v>1011</v>
      </c>
      <c r="O163" t="s">
        <v>53</v>
      </c>
      <c r="P163" t="s">
        <v>53</v>
      </c>
      <c r="Q163">
        <v>1</v>
      </c>
      <c r="X163">
        <v>0.01</v>
      </c>
      <c r="Y163">
        <v>0</v>
      </c>
      <c r="Z163">
        <v>55.78</v>
      </c>
      <c r="AA163">
        <v>464.22</v>
      </c>
      <c r="AB163">
        <v>0</v>
      </c>
      <c r="AC163">
        <v>0</v>
      </c>
      <c r="AD163">
        <v>1</v>
      </c>
      <c r="AE163">
        <v>0</v>
      </c>
      <c r="AF163" t="s">
        <v>463</v>
      </c>
      <c r="AG163">
        <v>0.01</v>
      </c>
      <c r="AH163">
        <v>2</v>
      </c>
      <c r="AI163">
        <v>50574547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 ca="1">ROW(Source!A79)</f>
        <v>79</v>
      </c>
      <c r="B164">
        <v>50574556</v>
      </c>
      <c r="C164">
        <v>50574543</v>
      </c>
      <c r="D164">
        <v>38148236</v>
      </c>
      <c r="E164">
        <v>1</v>
      </c>
      <c r="F164">
        <v>1</v>
      </c>
      <c r="G164">
        <v>1</v>
      </c>
      <c r="H164">
        <v>2</v>
      </c>
      <c r="I164" t="s">
        <v>68</v>
      </c>
      <c r="J164" t="s">
        <v>69</v>
      </c>
      <c r="K164" t="s">
        <v>70</v>
      </c>
      <c r="L164">
        <v>1368</v>
      </c>
      <c r="N164">
        <v>1011</v>
      </c>
      <c r="O164" t="s">
        <v>53</v>
      </c>
      <c r="P164" t="s">
        <v>53</v>
      </c>
      <c r="Q164">
        <v>1</v>
      </c>
      <c r="X164">
        <v>0.02</v>
      </c>
      <c r="Y164">
        <v>0</v>
      </c>
      <c r="Z164">
        <v>641.70000000000005</v>
      </c>
      <c r="AA164">
        <v>539.69000000000005</v>
      </c>
      <c r="AB164">
        <v>0</v>
      </c>
      <c r="AC164">
        <v>0</v>
      </c>
      <c r="AD164">
        <v>1</v>
      </c>
      <c r="AE164">
        <v>0</v>
      </c>
      <c r="AF164" t="s">
        <v>463</v>
      </c>
      <c r="AG164">
        <v>0.02</v>
      </c>
      <c r="AH164">
        <v>2</v>
      </c>
      <c r="AI164">
        <v>50574548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 ca="1">ROW(Source!A79)</f>
        <v>79</v>
      </c>
      <c r="B165">
        <v>50574557</v>
      </c>
      <c r="C165">
        <v>50574543</v>
      </c>
      <c r="D165">
        <v>38273415</v>
      </c>
      <c r="E165">
        <v>1</v>
      </c>
      <c r="F165">
        <v>1</v>
      </c>
      <c r="G165">
        <v>1</v>
      </c>
      <c r="H165">
        <v>3</v>
      </c>
      <c r="I165" t="s">
        <v>524</v>
      </c>
      <c r="J165" t="s">
        <v>527</v>
      </c>
      <c r="K165" t="s">
        <v>525</v>
      </c>
      <c r="L165">
        <v>1346</v>
      </c>
      <c r="N165">
        <v>1009</v>
      </c>
      <c r="O165" t="s">
        <v>526</v>
      </c>
      <c r="P165" t="s">
        <v>526</v>
      </c>
      <c r="Q165">
        <v>1</v>
      </c>
      <c r="X165">
        <v>0.14000000000000001</v>
      </c>
      <c r="Y165">
        <v>174.93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463</v>
      </c>
      <c r="AG165">
        <v>0.14000000000000001</v>
      </c>
      <c r="AH165">
        <v>2</v>
      </c>
      <c r="AI165">
        <v>50574549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 ca="1">ROW(Source!A79)</f>
        <v>79</v>
      </c>
      <c r="B166">
        <v>50574558</v>
      </c>
      <c r="C166">
        <v>50574543</v>
      </c>
      <c r="D166">
        <v>38286266</v>
      </c>
      <c r="E166">
        <v>1</v>
      </c>
      <c r="F166">
        <v>1</v>
      </c>
      <c r="G166">
        <v>1</v>
      </c>
      <c r="H166">
        <v>3</v>
      </c>
      <c r="I166" t="s">
        <v>829</v>
      </c>
      <c r="J166" t="s">
        <v>831</v>
      </c>
      <c r="K166" t="s">
        <v>830</v>
      </c>
      <c r="L166">
        <v>1348</v>
      </c>
      <c r="N166">
        <v>1009</v>
      </c>
      <c r="O166" t="s">
        <v>534</v>
      </c>
      <c r="P166" t="s">
        <v>534</v>
      </c>
      <c r="Q166">
        <v>1000</v>
      </c>
      <c r="X166">
        <v>2.0999999999999999E-3</v>
      </c>
      <c r="Y166">
        <v>41746.199999999997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463</v>
      </c>
      <c r="AG166">
        <v>2.0999999999999999E-3</v>
      </c>
      <c r="AH166">
        <v>2</v>
      </c>
      <c r="AI166">
        <v>50574550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 ca="1">ROW(Source!A79)</f>
        <v>79</v>
      </c>
      <c r="B167">
        <v>50574559</v>
      </c>
      <c r="C167">
        <v>50574543</v>
      </c>
      <c r="D167">
        <v>37924452</v>
      </c>
      <c r="E167">
        <v>110</v>
      </c>
      <c r="F167">
        <v>1</v>
      </c>
      <c r="G167">
        <v>1</v>
      </c>
      <c r="H167">
        <v>3</v>
      </c>
      <c r="I167" t="s">
        <v>587</v>
      </c>
      <c r="J167" t="s">
        <v>463</v>
      </c>
      <c r="K167" t="s">
        <v>588</v>
      </c>
      <c r="L167">
        <v>3277935</v>
      </c>
      <c r="N167">
        <v>1013</v>
      </c>
      <c r="O167" t="s">
        <v>589</v>
      </c>
      <c r="P167" t="s">
        <v>589</v>
      </c>
      <c r="Q167">
        <v>1</v>
      </c>
      <c r="X167">
        <v>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463</v>
      </c>
      <c r="AG167">
        <v>2</v>
      </c>
      <c r="AH167">
        <v>2</v>
      </c>
      <c r="AI167">
        <v>50574551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8"/>
  <sheetViews>
    <sheetView workbookViewId="0"/>
  </sheetViews>
  <sheetFormatPr defaultRowHeight="12.75"/>
  <sheetData>
    <row r="1" spans="1:21">
      <c r="A1">
        <v>29</v>
      </c>
      <c r="B1">
        <v>1</v>
      </c>
      <c r="C1" t="s">
        <v>463</v>
      </c>
      <c r="D1" t="s">
        <v>463</v>
      </c>
      <c r="E1" t="s">
        <v>177</v>
      </c>
      <c r="F1" t="s">
        <v>177</v>
      </c>
      <c r="G1" t="s">
        <v>177</v>
      </c>
      <c r="H1" t="s">
        <v>463</v>
      </c>
      <c r="I1" t="s">
        <v>177</v>
      </c>
      <c r="J1" t="s">
        <v>177</v>
      </c>
      <c r="K1" t="s">
        <v>463</v>
      </c>
      <c r="L1" t="s">
        <v>463</v>
      </c>
      <c r="M1" t="s">
        <v>463</v>
      </c>
      <c r="N1" t="s">
        <v>463</v>
      </c>
      <c r="O1" t="s">
        <v>177</v>
      </c>
      <c r="P1" t="s">
        <v>463</v>
      </c>
      <c r="Q1" t="s">
        <v>463</v>
      </c>
      <c r="R1" t="s">
        <v>463</v>
      </c>
      <c r="S1" t="s">
        <v>178</v>
      </c>
      <c r="T1" t="s">
        <v>446</v>
      </c>
      <c r="U1" t="s">
        <v>179</v>
      </c>
    </row>
    <row r="2" spans="1:21">
      <c r="A2">
        <v>32</v>
      </c>
      <c r="B2">
        <v>1</v>
      </c>
      <c r="C2" t="s">
        <v>463</v>
      </c>
      <c r="D2" t="s">
        <v>463</v>
      </c>
      <c r="E2" t="s">
        <v>177</v>
      </c>
      <c r="F2" t="s">
        <v>177</v>
      </c>
      <c r="G2" t="s">
        <v>177</v>
      </c>
      <c r="H2" t="s">
        <v>463</v>
      </c>
      <c r="I2" t="s">
        <v>177</v>
      </c>
      <c r="J2" t="s">
        <v>177</v>
      </c>
      <c r="K2" t="s">
        <v>463</v>
      </c>
      <c r="L2" t="s">
        <v>463</v>
      </c>
      <c r="M2" t="s">
        <v>463</v>
      </c>
      <c r="N2" t="s">
        <v>463</v>
      </c>
      <c r="O2" t="s">
        <v>177</v>
      </c>
      <c r="P2" t="s">
        <v>463</v>
      </c>
      <c r="Q2" t="s">
        <v>463</v>
      </c>
      <c r="R2" t="s">
        <v>463</v>
      </c>
      <c r="S2" t="s">
        <v>178</v>
      </c>
      <c r="T2" t="s">
        <v>446</v>
      </c>
      <c r="U2" t="s">
        <v>179</v>
      </c>
    </row>
    <row r="3" spans="1:21">
      <c r="A3">
        <v>56</v>
      </c>
      <c r="B3">
        <v>1</v>
      </c>
      <c r="C3" t="s">
        <v>463</v>
      </c>
      <c r="D3" t="s">
        <v>463</v>
      </c>
      <c r="E3" t="s">
        <v>177</v>
      </c>
      <c r="F3" t="s">
        <v>177</v>
      </c>
      <c r="G3" t="s">
        <v>177</v>
      </c>
      <c r="H3" t="s">
        <v>463</v>
      </c>
      <c r="I3" t="s">
        <v>177</v>
      </c>
      <c r="J3" t="s">
        <v>177</v>
      </c>
      <c r="K3" t="s">
        <v>463</v>
      </c>
      <c r="L3" t="s">
        <v>463</v>
      </c>
      <c r="M3" t="s">
        <v>463</v>
      </c>
      <c r="N3" t="s">
        <v>463</v>
      </c>
      <c r="O3" t="s">
        <v>177</v>
      </c>
      <c r="P3" t="s">
        <v>463</v>
      </c>
      <c r="Q3" t="s">
        <v>463</v>
      </c>
      <c r="R3" t="s">
        <v>463</v>
      </c>
      <c r="S3" t="s">
        <v>178</v>
      </c>
      <c r="T3" t="s">
        <v>446</v>
      </c>
      <c r="U3" t="s">
        <v>179</v>
      </c>
    </row>
    <row r="4" spans="1:21">
      <c r="A4">
        <v>63</v>
      </c>
      <c r="B4">
        <v>1</v>
      </c>
      <c r="C4" t="s">
        <v>463</v>
      </c>
      <c r="D4" t="s">
        <v>463</v>
      </c>
      <c r="E4" t="s">
        <v>177</v>
      </c>
      <c r="F4" t="s">
        <v>177</v>
      </c>
      <c r="G4" t="s">
        <v>177</v>
      </c>
      <c r="H4" t="s">
        <v>463</v>
      </c>
      <c r="I4" t="s">
        <v>177</v>
      </c>
      <c r="J4" t="s">
        <v>177</v>
      </c>
      <c r="K4" t="s">
        <v>463</v>
      </c>
      <c r="L4" t="s">
        <v>463</v>
      </c>
      <c r="M4" t="s">
        <v>463</v>
      </c>
      <c r="N4" t="s">
        <v>463</v>
      </c>
      <c r="O4" t="s">
        <v>177</v>
      </c>
      <c r="P4" t="s">
        <v>463</v>
      </c>
      <c r="Q4" t="s">
        <v>463</v>
      </c>
      <c r="R4" t="s">
        <v>463</v>
      </c>
      <c r="S4" t="s">
        <v>180</v>
      </c>
      <c r="T4" t="s">
        <v>446</v>
      </c>
      <c r="U4" t="s">
        <v>179</v>
      </c>
    </row>
    <row r="5" spans="1:21">
      <c r="A5">
        <v>67</v>
      </c>
      <c r="B5">
        <v>1</v>
      </c>
      <c r="C5" t="s">
        <v>463</v>
      </c>
      <c r="D5" t="s">
        <v>463</v>
      </c>
      <c r="E5" t="s">
        <v>177</v>
      </c>
      <c r="F5" t="s">
        <v>177</v>
      </c>
      <c r="G5" t="s">
        <v>177</v>
      </c>
      <c r="H5" t="s">
        <v>463</v>
      </c>
      <c r="I5" t="s">
        <v>177</v>
      </c>
      <c r="J5" t="s">
        <v>177</v>
      </c>
      <c r="K5" t="s">
        <v>463</v>
      </c>
      <c r="L5" t="s">
        <v>463</v>
      </c>
      <c r="M5" t="s">
        <v>463</v>
      </c>
      <c r="N5" t="s">
        <v>463</v>
      </c>
      <c r="O5" t="s">
        <v>177</v>
      </c>
      <c r="P5" t="s">
        <v>463</v>
      </c>
      <c r="Q5" t="s">
        <v>463</v>
      </c>
      <c r="R5" t="s">
        <v>463</v>
      </c>
      <c r="S5" t="s">
        <v>180</v>
      </c>
      <c r="T5" t="s">
        <v>446</v>
      </c>
      <c r="U5" t="s">
        <v>179</v>
      </c>
    </row>
    <row r="6" spans="1:21">
      <c r="A6">
        <v>71</v>
      </c>
      <c r="B6">
        <v>1</v>
      </c>
      <c r="C6" t="s">
        <v>463</v>
      </c>
      <c r="D6" t="s">
        <v>463</v>
      </c>
      <c r="E6" t="s">
        <v>177</v>
      </c>
      <c r="F6" t="s">
        <v>177</v>
      </c>
      <c r="G6" t="s">
        <v>177</v>
      </c>
      <c r="H6" t="s">
        <v>463</v>
      </c>
      <c r="I6" t="s">
        <v>177</v>
      </c>
      <c r="J6" t="s">
        <v>177</v>
      </c>
      <c r="K6" t="s">
        <v>463</v>
      </c>
      <c r="L6" t="s">
        <v>463</v>
      </c>
      <c r="M6" t="s">
        <v>463</v>
      </c>
      <c r="N6" t="s">
        <v>463</v>
      </c>
      <c r="O6" t="s">
        <v>177</v>
      </c>
      <c r="P6" t="s">
        <v>463</v>
      </c>
      <c r="Q6" t="s">
        <v>463</v>
      </c>
      <c r="R6" t="s">
        <v>463</v>
      </c>
      <c r="S6" t="s">
        <v>180</v>
      </c>
      <c r="T6" t="s">
        <v>446</v>
      </c>
      <c r="U6" t="s">
        <v>179</v>
      </c>
    </row>
    <row r="7" spans="1:21">
      <c r="A7">
        <v>75</v>
      </c>
      <c r="B7">
        <v>1</v>
      </c>
      <c r="C7" t="s">
        <v>463</v>
      </c>
      <c r="D7" t="s">
        <v>463</v>
      </c>
      <c r="E7" t="s">
        <v>177</v>
      </c>
      <c r="F7" t="s">
        <v>177</v>
      </c>
      <c r="G7" t="s">
        <v>177</v>
      </c>
      <c r="H7" t="s">
        <v>463</v>
      </c>
      <c r="I7" t="s">
        <v>177</v>
      </c>
      <c r="J7" t="s">
        <v>177</v>
      </c>
      <c r="K7" t="s">
        <v>463</v>
      </c>
      <c r="L7" t="s">
        <v>463</v>
      </c>
      <c r="M7" t="s">
        <v>463</v>
      </c>
      <c r="N7" t="s">
        <v>463</v>
      </c>
      <c r="O7" t="s">
        <v>177</v>
      </c>
      <c r="P7" t="s">
        <v>463</v>
      </c>
      <c r="Q7" t="s">
        <v>463</v>
      </c>
      <c r="R7" t="s">
        <v>463</v>
      </c>
      <c r="S7" t="s">
        <v>180</v>
      </c>
      <c r="T7" t="s">
        <v>446</v>
      </c>
      <c r="U7" t="s">
        <v>179</v>
      </c>
    </row>
    <row r="8" spans="1:21">
      <c r="A8">
        <v>77</v>
      </c>
      <c r="B8">
        <v>1</v>
      </c>
      <c r="C8" t="s">
        <v>463</v>
      </c>
      <c r="D8" t="s">
        <v>463</v>
      </c>
      <c r="E8" t="s">
        <v>177</v>
      </c>
      <c r="F8" t="s">
        <v>177</v>
      </c>
      <c r="G8" t="s">
        <v>177</v>
      </c>
      <c r="H8" t="s">
        <v>463</v>
      </c>
      <c r="I8" t="s">
        <v>177</v>
      </c>
      <c r="J8" t="s">
        <v>177</v>
      </c>
      <c r="K8" t="s">
        <v>463</v>
      </c>
      <c r="L8" t="s">
        <v>463</v>
      </c>
      <c r="M8" t="s">
        <v>463</v>
      </c>
      <c r="N8" t="s">
        <v>463</v>
      </c>
      <c r="O8" t="s">
        <v>177</v>
      </c>
      <c r="P8" t="s">
        <v>463</v>
      </c>
      <c r="Q8" t="s">
        <v>463</v>
      </c>
      <c r="R8" t="s">
        <v>463</v>
      </c>
      <c r="S8" t="s">
        <v>180</v>
      </c>
      <c r="T8" t="s">
        <v>446</v>
      </c>
      <c r="U8" t="s">
        <v>179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74"/>
  <sheetViews>
    <sheetView workbookViewId="0"/>
  </sheetViews>
  <sheetFormatPr defaultRowHeight="12.75"/>
  <sheetData>
    <row r="1" spans="1:103">
      <c r="A1">
        <v>0</v>
      </c>
      <c r="B1" t="s">
        <v>460</v>
      </c>
      <c r="D1" t="s">
        <v>461</v>
      </c>
      <c r="F1">
        <v>0</v>
      </c>
      <c r="G1">
        <v>0</v>
      </c>
      <c r="H1">
        <v>0</v>
      </c>
      <c r="I1" t="s">
        <v>462</v>
      </c>
      <c r="J1" t="s">
        <v>463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>
      <c r="F12" t="str">
        <f ca="1">Source!F12</f>
        <v>СМР ВЛ-0,4</v>
      </c>
      <c r="G12" t="str">
        <f ca="1">Source!G12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AB12" t="s">
        <v>463</v>
      </c>
      <c r="AC12" t="s">
        <v>463</v>
      </c>
      <c r="AD12" t="s">
        <v>463</v>
      </c>
      <c r="AE12" t="s">
        <v>463</v>
      </c>
      <c r="AF12" t="s">
        <v>463</v>
      </c>
      <c r="AG12" t="s">
        <v>463</v>
      </c>
      <c r="AH12" t="s">
        <v>463</v>
      </c>
      <c r="AI12" t="s">
        <v>463</v>
      </c>
      <c r="AJ12">
        <v>46078</v>
      </c>
      <c r="AK12" t="s">
        <v>463</v>
      </c>
      <c r="AL12" t="s">
        <v>463</v>
      </c>
      <c r="AM12" t="s">
        <v>463</v>
      </c>
      <c r="CY12">
        <v>0</v>
      </c>
    </row>
    <row r="14" spans="1:103">
      <c r="E14" t="s">
        <v>181</v>
      </c>
      <c r="AD14">
        <v>4</v>
      </c>
    </row>
    <row r="15" spans="1:103">
      <c r="B15" t="s">
        <v>463</v>
      </c>
      <c r="C15">
        <v>1</v>
      </c>
      <c r="D15" t="s">
        <v>886</v>
      </c>
      <c r="E15" t="s">
        <v>887</v>
      </c>
      <c r="F15" t="s">
        <v>182</v>
      </c>
      <c r="G15" t="s">
        <v>868</v>
      </c>
      <c r="H15">
        <v>571.1</v>
      </c>
      <c r="I15">
        <v>696.74</v>
      </c>
      <c r="J15">
        <v>17.13</v>
      </c>
      <c r="K15">
        <v>599.99</v>
      </c>
      <c r="L15">
        <v>22</v>
      </c>
      <c r="M15">
        <v>46156</v>
      </c>
      <c r="N15">
        <v>2</v>
      </c>
      <c r="O15" t="s">
        <v>183</v>
      </c>
      <c r="P15" t="s">
        <v>184</v>
      </c>
      <c r="Q15" t="s">
        <v>185</v>
      </c>
      <c r="R15" t="s">
        <v>186</v>
      </c>
      <c r="S15" t="s">
        <v>187</v>
      </c>
      <c r="T15" t="s">
        <v>188</v>
      </c>
      <c r="U15">
        <v>2</v>
      </c>
      <c r="V15">
        <v>11.76</v>
      </c>
      <c r="W15">
        <v>0</v>
      </c>
      <c r="X15">
        <v>0</v>
      </c>
      <c r="Y15" t="s">
        <v>463</v>
      </c>
      <c r="Z15" t="s">
        <v>189</v>
      </c>
      <c r="AA15">
        <v>3</v>
      </c>
      <c r="AB15" t="s">
        <v>463</v>
      </c>
      <c r="AC15">
        <v>571.1</v>
      </c>
      <c r="AD15">
        <v>1</v>
      </c>
      <c r="AE15">
        <v>0</v>
      </c>
      <c r="AF15">
        <v>1</v>
      </c>
      <c r="AG15">
        <v>3</v>
      </c>
      <c r="AH15" t="s">
        <v>868</v>
      </c>
      <c r="AI15" t="s">
        <v>887</v>
      </c>
      <c r="AJ15">
        <v>46191.437256944446</v>
      </c>
      <c r="AK15">
        <v>50574639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463</v>
      </c>
      <c r="AT15">
        <v>0</v>
      </c>
      <c r="AU15">
        <v>0</v>
      </c>
    </row>
    <row r="16" spans="1:103">
      <c r="B16" t="s">
        <v>463</v>
      </c>
      <c r="C16">
        <v>0</v>
      </c>
      <c r="D16" t="s">
        <v>190</v>
      </c>
      <c r="E16" t="s">
        <v>191</v>
      </c>
      <c r="F16" t="s">
        <v>192</v>
      </c>
      <c r="G16" t="s">
        <v>868</v>
      </c>
      <c r="H16">
        <v>394.86</v>
      </c>
      <c r="I16">
        <v>481.73</v>
      </c>
      <c r="J16">
        <v>11.85</v>
      </c>
      <c r="K16">
        <v>414.84</v>
      </c>
      <c r="L16">
        <v>22</v>
      </c>
      <c r="M16">
        <v>46156</v>
      </c>
      <c r="N16">
        <v>2</v>
      </c>
      <c r="O16" t="s">
        <v>193</v>
      </c>
      <c r="P16" t="s">
        <v>194</v>
      </c>
      <c r="Q16" t="s">
        <v>195</v>
      </c>
      <c r="R16" t="s">
        <v>196</v>
      </c>
      <c r="S16" t="s">
        <v>197</v>
      </c>
      <c r="T16" t="s">
        <v>188</v>
      </c>
      <c r="U16">
        <v>2</v>
      </c>
      <c r="V16">
        <v>8.1300000000000008</v>
      </c>
      <c r="W16">
        <v>0</v>
      </c>
      <c r="X16">
        <v>0</v>
      </c>
      <c r="Y16" t="s">
        <v>463</v>
      </c>
      <c r="Z16" t="s">
        <v>189</v>
      </c>
      <c r="AA16">
        <v>3</v>
      </c>
      <c r="AB16" t="s">
        <v>463</v>
      </c>
      <c r="AC16">
        <v>394.86</v>
      </c>
      <c r="AD16">
        <v>1</v>
      </c>
      <c r="AE16">
        <v>0</v>
      </c>
      <c r="AF16">
        <v>1</v>
      </c>
      <c r="AG16">
        <v>3</v>
      </c>
      <c r="AH16" t="s">
        <v>868</v>
      </c>
      <c r="AI16" t="s">
        <v>884</v>
      </c>
      <c r="AJ16">
        <v>46191.437256944446</v>
      </c>
      <c r="AK16">
        <v>50574634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463</v>
      </c>
      <c r="AT16">
        <v>0</v>
      </c>
      <c r="AU16">
        <v>0</v>
      </c>
    </row>
    <row r="17" spans="2:47">
      <c r="B17" t="s">
        <v>463</v>
      </c>
      <c r="C17">
        <v>0</v>
      </c>
      <c r="D17" t="s">
        <v>198</v>
      </c>
      <c r="E17" t="s">
        <v>887</v>
      </c>
      <c r="F17" t="s">
        <v>182</v>
      </c>
      <c r="G17" t="s">
        <v>868</v>
      </c>
      <c r="H17">
        <v>560.26</v>
      </c>
      <c r="I17">
        <v>683.52</v>
      </c>
      <c r="J17">
        <v>16.809999999999999</v>
      </c>
      <c r="K17">
        <v>588.61</v>
      </c>
      <c r="L17">
        <v>22</v>
      </c>
      <c r="M17">
        <v>46156</v>
      </c>
      <c r="N17">
        <v>2</v>
      </c>
      <c r="O17" t="s">
        <v>199</v>
      </c>
      <c r="P17" t="s">
        <v>200</v>
      </c>
      <c r="Q17" t="s">
        <v>201</v>
      </c>
      <c r="R17" t="s">
        <v>202</v>
      </c>
      <c r="S17" t="s">
        <v>203</v>
      </c>
      <c r="T17" t="s">
        <v>840</v>
      </c>
      <c r="U17">
        <v>2</v>
      </c>
      <c r="V17">
        <v>11.54</v>
      </c>
      <c r="W17">
        <v>0</v>
      </c>
      <c r="X17">
        <v>0</v>
      </c>
      <c r="Y17" t="s">
        <v>463</v>
      </c>
      <c r="Z17" t="s">
        <v>189</v>
      </c>
      <c r="AA17">
        <v>3</v>
      </c>
      <c r="AB17" t="s">
        <v>463</v>
      </c>
      <c r="AC17">
        <v>560.26</v>
      </c>
      <c r="AD17">
        <v>1</v>
      </c>
      <c r="AE17">
        <v>0</v>
      </c>
      <c r="AF17">
        <v>1</v>
      </c>
      <c r="AG17">
        <v>3</v>
      </c>
      <c r="AH17" t="s">
        <v>868</v>
      </c>
      <c r="AI17" t="s">
        <v>887</v>
      </c>
      <c r="AJ17">
        <v>46191.437256944446</v>
      </c>
      <c r="AK17">
        <v>50574639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463</v>
      </c>
      <c r="AT17">
        <v>0</v>
      </c>
      <c r="AU17">
        <v>0</v>
      </c>
    </row>
    <row r="18" spans="2:47">
      <c r="B18" t="s">
        <v>463</v>
      </c>
      <c r="C18">
        <v>1</v>
      </c>
      <c r="D18" t="s">
        <v>883</v>
      </c>
      <c r="E18" t="s">
        <v>204</v>
      </c>
      <c r="F18" t="s">
        <v>192</v>
      </c>
      <c r="G18" t="s">
        <v>868</v>
      </c>
      <c r="H18">
        <v>290.10000000000002</v>
      </c>
      <c r="I18">
        <v>353.92</v>
      </c>
      <c r="J18">
        <v>8.6999999999999993</v>
      </c>
      <c r="K18">
        <v>304.77999999999997</v>
      </c>
      <c r="L18">
        <v>22</v>
      </c>
      <c r="M18">
        <v>46156</v>
      </c>
      <c r="N18">
        <v>2</v>
      </c>
      <c r="O18" t="s">
        <v>183</v>
      </c>
      <c r="P18" t="s">
        <v>184</v>
      </c>
      <c r="Q18" t="s">
        <v>185</v>
      </c>
      <c r="R18" t="s">
        <v>186</v>
      </c>
      <c r="S18" t="s">
        <v>187</v>
      </c>
      <c r="T18" t="s">
        <v>188</v>
      </c>
      <c r="U18">
        <v>2</v>
      </c>
      <c r="V18">
        <v>5.98</v>
      </c>
      <c r="W18">
        <v>0</v>
      </c>
      <c r="X18">
        <v>0</v>
      </c>
      <c r="Y18" t="s">
        <v>463</v>
      </c>
      <c r="Z18" t="s">
        <v>189</v>
      </c>
      <c r="AA18">
        <v>3</v>
      </c>
      <c r="AB18" t="s">
        <v>463</v>
      </c>
      <c r="AC18">
        <v>290.10000000000002</v>
      </c>
      <c r="AD18">
        <v>1</v>
      </c>
      <c r="AE18">
        <v>0</v>
      </c>
      <c r="AF18">
        <v>1</v>
      </c>
      <c r="AG18">
        <v>3</v>
      </c>
      <c r="AH18" t="s">
        <v>868</v>
      </c>
      <c r="AI18" t="s">
        <v>889</v>
      </c>
      <c r="AJ18">
        <v>46191.437256944446</v>
      </c>
      <c r="AK18">
        <v>50574644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463</v>
      </c>
      <c r="AT18">
        <v>0</v>
      </c>
      <c r="AU18">
        <v>0</v>
      </c>
    </row>
    <row r="19" spans="2:47">
      <c r="B19" t="s">
        <v>463</v>
      </c>
      <c r="C19">
        <v>0</v>
      </c>
      <c r="D19" t="s">
        <v>205</v>
      </c>
      <c r="E19" t="s">
        <v>887</v>
      </c>
      <c r="F19" t="s">
        <v>182</v>
      </c>
      <c r="G19" t="s">
        <v>868</v>
      </c>
      <c r="H19">
        <v>561.02</v>
      </c>
      <c r="I19">
        <v>684.44</v>
      </c>
      <c r="J19">
        <v>16.829999999999998</v>
      </c>
      <c r="K19">
        <v>589.41</v>
      </c>
      <c r="L19">
        <v>22</v>
      </c>
      <c r="M19">
        <v>46156</v>
      </c>
      <c r="N19">
        <v>2</v>
      </c>
      <c r="O19" t="s">
        <v>193</v>
      </c>
      <c r="P19" t="s">
        <v>194</v>
      </c>
      <c r="Q19" t="s">
        <v>195</v>
      </c>
      <c r="R19" t="s">
        <v>196</v>
      </c>
      <c r="S19" t="s">
        <v>197</v>
      </c>
      <c r="T19" t="s">
        <v>188</v>
      </c>
      <c r="U19">
        <v>2</v>
      </c>
      <c r="V19">
        <v>11.56</v>
      </c>
      <c r="W19">
        <v>0</v>
      </c>
      <c r="X19">
        <v>0</v>
      </c>
      <c r="Y19" t="s">
        <v>463</v>
      </c>
      <c r="Z19" t="s">
        <v>189</v>
      </c>
      <c r="AA19">
        <v>3</v>
      </c>
      <c r="AB19" t="s">
        <v>463</v>
      </c>
      <c r="AC19">
        <v>561.02</v>
      </c>
      <c r="AD19">
        <v>1</v>
      </c>
      <c r="AE19">
        <v>0</v>
      </c>
      <c r="AF19">
        <v>1</v>
      </c>
      <c r="AG19">
        <v>3</v>
      </c>
      <c r="AH19" t="s">
        <v>868</v>
      </c>
      <c r="AI19" t="s">
        <v>887</v>
      </c>
      <c r="AJ19">
        <v>46191.437256944446</v>
      </c>
      <c r="AK19">
        <v>50574639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463</v>
      </c>
      <c r="AT19">
        <v>0</v>
      </c>
      <c r="AU19">
        <v>0</v>
      </c>
    </row>
    <row r="20" spans="2:47">
      <c r="B20" t="s">
        <v>463</v>
      </c>
      <c r="C20">
        <v>0</v>
      </c>
      <c r="D20" t="s">
        <v>206</v>
      </c>
      <c r="E20" t="s">
        <v>207</v>
      </c>
      <c r="F20" t="s">
        <v>208</v>
      </c>
      <c r="G20" t="s">
        <v>868</v>
      </c>
      <c r="H20">
        <v>438.1</v>
      </c>
      <c r="I20">
        <v>534.48</v>
      </c>
      <c r="J20">
        <v>13.14</v>
      </c>
      <c r="K20">
        <v>460.26</v>
      </c>
      <c r="L20">
        <v>22</v>
      </c>
      <c r="M20">
        <v>46156</v>
      </c>
      <c r="N20">
        <v>2</v>
      </c>
      <c r="O20" t="s">
        <v>199</v>
      </c>
      <c r="P20" t="s">
        <v>200</v>
      </c>
      <c r="Q20" t="s">
        <v>201</v>
      </c>
      <c r="R20" t="s">
        <v>202</v>
      </c>
      <c r="S20" t="s">
        <v>203</v>
      </c>
      <c r="T20" t="s">
        <v>840</v>
      </c>
      <c r="U20">
        <v>2</v>
      </c>
      <c r="V20">
        <v>9.02</v>
      </c>
      <c r="W20">
        <v>0</v>
      </c>
      <c r="X20">
        <v>0</v>
      </c>
      <c r="Y20" t="s">
        <v>463</v>
      </c>
      <c r="Z20" t="s">
        <v>189</v>
      </c>
      <c r="AA20">
        <v>3</v>
      </c>
      <c r="AB20" t="s">
        <v>463</v>
      </c>
      <c r="AC20">
        <v>438.1</v>
      </c>
      <c r="AD20">
        <v>1</v>
      </c>
      <c r="AE20">
        <v>0</v>
      </c>
      <c r="AF20">
        <v>1</v>
      </c>
      <c r="AG20">
        <v>3</v>
      </c>
      <c r="AH20" t="s">
        <v>868</v>
      </c>
      <c r="AI20" t="s">
        <v>881</v>
      </c>
      <c r="AJ20">
        <v>46191.437256944446</v>
      </c>
      <c r="AK20">
        <v>50574629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463</v>
      </c>
      <c r="AT20">
        <v>0</v>
      </c>
      <c r="AU20">
        <v>0</v>
      </c>
    </row>
    <row r="21" spans="2:47">
      <c r="B21" t="s">
        <v>463</v>
      </c>
      <c r="C21">
        <v>1</v>
      </c>
      <c r="D21" t="s">
        <v>878</v>
      </c>
      <c r="E21" t="s">
        <v>207</v>
      </c>
      <c r="F21" t="s">
        <v>208</v>
      </c>
      <c r="G21" t="s">
        <v>868</v>
      </c>
      <c r="H21">
        <v>436</v>
      </c>
      <c r="I21">
        <v>531.91999999999996</v>
      </c>
      <c r="J21">
        <v>13.08</v>
      </c>
      <c r="K21">
        <v>458.06</v>
      </c>
      <c r="L21">
        <v>22</v>
      </c>
      <c r="M21">
        <v>46156</v>
      </c>
      <c r="N21">
        <v>2</v>
      </c>
      <c r="O21" t="s">
        <v>183</v>
      </c>
      <c r="P21" t="s">
        <v>184</v>
      </c>
      <c r="Q21" t="s">
        <v>185</v>
      </c>
      <c r="R21" t="s">
        <v>186</v>
      </c>
      <c r="S21" t="s">
        <v>187</v>
      </c>
      <c r="T21" t="s">
        <v>188</v>
      </c>
      <c r="U21">
        <v>2</v>
      </c>
      <c r="V21">
        <v>8.98</v>
      </c>
      <c r="W21">
        <v>0</v>
      </c>
      <c r="X21">
        <v>0</v>
      </c>
      <c r="Y21" t="s">
        <v>463</v>
      </c>
      <c r="Z21" t="s">
        <v>189</v>
      </c>
      <c r="AA21">
        <v>3</v>
      </c>
      <c r="AB21" t="s">
        <v>463</v>
      </c>
      <c r="AC21">
        <v>436</v>
      </c>
      <c r="AD21">
        <v>1</v>
      </c>
      <c r="AE21">
        <v>0</v>
      </c>
      <c r="AF21">
        <v>1</v>
      </c>
      <c r="AG21">
        <v>3</v>
      </c>
      <c r="AH21" t="s">
        <v>868</v>
      </c>
      <c r="AI21" t="s">
        <v>881</v>
      </c>
      <c r="AJ21">
        <v>46191.437256944446</v>
      </c>
      <c r="AK21">
        <v>50574629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463</v>
      </c>
      <c r="AT21">
        <v>0</v>
      </c>
      <c r="AU21">
        <v>0</v>
      </c>
    </row>
    <row r="22" spans="2:47">
      <c r="B22" t="s">
        <v>463</v>
      </c>
      <c r="C22">
        <v>0</v>
      </c>
      <c r="D22" t="s">
        <v>209</v>
      </c>
      <c r="E22" t="s">
        <v>207</v>
      </c>
      <c r="F22" t="s">
        <v>208</v>
      </c>
      <c r="G22" t="s">
        <v>868</v>
      </c>
      <c r="H22">
        <v>436.6</v>
      </c>
      <c r="I22">
        <v>532.65</v>
      </c>
      <c r="J22">
        <v>13.1</v>
      </c>
      <c r="K22">
        <v>458.69</v>
      </c>
      <c r="L22">
        <v>22</v>
      </c>
      <c r="M22">
        <v>46156</v>
      </c>
      <c r="N22">
        <v>2</v>
      </c>
      <c r="O22" t="s">
        <v>193</v>
      </c>
      <c r="P22" t="s">
        <v>194</v>
      </c>
      <c r="Q22" t="s">
        <v>195</v>
      </c>
      <c r="R22" t="s">
        <v>196</v>
      </c>
      <c r="S22" t="s">
        <v>197</v>
      </c>
      <c r="T22" t="s">
        <v>188</v>
      </c>
      <c r="U22">
        <v>2</v>
      </c>
      <c r="V22">
        <v>8.99</v>
      </c>
      <c r="W22">
        <v>0</v>
      </c>
      <c r="X22">
        <v>0</v>
      </c>
      <c r="Y22" t="s">
        <v>463</v>
      </c>
      <c r="Z22" t="s">
        <v>189</v>
      </c>
      <c r="AA22">
        <v>3</v>
      </c>
      <c r="AB22" t="s">
        <v>463</v>
      </c>
      <c r="AC22">
        <v>436.6</v>
      </c>
      <c r="AD22">
        <v>1</v>
      </c>
      <c r="AE22">
        <v>0</v>
      </c>
      <c r="AF22">
        <v>1</v>
      </c>
      <c r="AG22">
        <v>3</v>
      </c>
      <c r="AH22" t="s">
        <v>868</v>
      </c>
      <c r="AI22" t="s">
        <v>881</v>
      </c>
      <c r="AJ22">
        <v>46191.437256944446</v>
      </c>
      <c r="AK22">
        <v>50574629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463</v>
      </c>
      <c r="AT22">
        <v>0</v>
      </c>
      <c r="AU22">
        <v>0</v>
      </c>
    </row>
    <row r="23" spans="2:47">
      <c r="B23" t="s">
        <v>463</v>
      </c>
      <c r="C23">
        <v>0</v>
      </c>
      <c r="D23" t="s">
        <v>210</v>
      </c>
      <c r="E23" t="s">
        <v>191</v>
      </c>
      <c r="F23" t="s">
        <v>192</v>
      </c>
      <c r="G23" t="s">
        <v>868</v>
      </c>
      <c r="H23">
        <v>394.24</v>
      </c>
      <c r="I23">
        <v>480.97</v>
      </c>
      <c r="J23">
        <v>11.83</v>
      </c>
      <c r="K23">
        <v>414.19</v>
      </c>
      <c r="L23">
        <v>22</v>
      </c>
      <c r="M23">
        <v>46156</v>
      </c>
      <c r="N23">
        <v>2</v>
      </c>
      <c r="O23" t="s">
        <v>199</v>
      </c>
      <c r="P23" t="s">
        <v>200</v>
      </c>
      <c r="Q23" t="s">
        <v>201</v>
      </c>
      <c r="R23" t="s">
        <v>202</v>
      </c>
      <c r="S23" t="s">
        <v>203</v>
      </c>
      <c r="T23" t="s">
        <v>840</v>
      </c>
      <c r="U23">
        <v>2</v>
      </c>
      <c r="V23">
        <v>8.1199999999999992</v>
      </c>
      <c r="W23">
        <v>0</v>
      </c>
      <c r="X23">
        <v>0</v>
      </c>
      <c r="Y23" t="s">
        <v>463</v>
      </c>
      <c r="Z23" t="s">
        <v>189</v>
      </c>
      <c r="AA23">
        <v>3</v>
      </c>
      <c r="AB23" t="s">
        <v>463</v>
      </c>
      <c r="AC23">
        <v>394.24</v>
      </c>
      <c r="AD23">
        <v>1</v>
      </c>
      <c r="AE23">
        <v>0</v>
      </c>
      <c r="AF23">
        <v>1</v>
      </c>
      <c r="AG23">
        <v>3</v>
      </c>
      <c r="AH23" t="s">
        <v>868</v>
      </c>
      <c r="AI23" t="s">
        <v>884</v>
      </c>
      <c r="AJ23">
        <v>46191.437256944446</v>
      </c>
      <c r="AK23">
        <v>50574634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463</v>
      </c>
      <c r="AT23">
        <v>0</v>
      </c>
      <c r="AU23">
        <v>0</v>
      </c>
    </row>
    <row r="24" spans="2:47">
      <c r="B24" t="s">
        <v>463</v>
      </c>
      <c r="C24">
        <v>1</v>
      </c>
      <c r="D24" t="s">
        <v>883</v>
      </c>
      <c r="E24" t="s">
        <v>191</v>
      </c>
      <c r="F24" t="s">
        <v>192</v>
      </c>
      <c r="G24" t="s">
        <v>868</v>
      </c>
      <c r="H24">
        <v>391.1</v>
      </c>
      <c r="I24">
        <v>477.14</v>
      </c>
      <c r="J24">
        <v>11.73</v>
      </c>
      <c r="K24">
        <v>410.89</v>
      </c>
      <c r="L24">
        <v>22</v>
      </c>
      <c r="M24">
        <v>46156</v>
      </c>
      <c r="N24">
        <v>2</v>
      </c>
      <c r="O24" t="s">
        <v>183</v>
      </c>
      <c r="P24" t="s">
        <v>184</v>
      </c>
      <c r="Q24" t="s">
        <v>185</v>
      </c>
      <c r="R24" t="s">
        <v>186</v>
      </c>
      <c r="S24" t="s">
        <v>187</v>
      </c>
      <c r="T24" t="s">
        <v>188</v>
      </c>
      <c r="U24">
        <v>2</v>
      </c>
      <c r="V24">
        <v>8.06</v>
      </c>
      <c r="W24">
        <v>0</v>
      </c>
      <c r="X24">
        <v>0</v>
      </c>
      <c r="Y24" t="s">
        <v>463</v>
      </c>
      <c r="Z24" t="s">
        <v>189</v>
      </c>
      <c r="AA24">
        <v>3</v>
      </c>
      <c r="AB24" t="s">
        <v>463</v>
      </c>
      <c r="AC24">
        <v>391.1</v>
      </c>
      <c r="AD24">
        <v>1</v>
      </c>
      <c r="AE24">
        <v>0</v>
      </c>
      <c r="AF24">
        <v>1</v>
      </c>
      <c r="AG24">
        <v>3</v>
      </c>
      <c r="AH24" t="s">
        <v>868</v>
      </c>
      <c r="AI24" t="s">
        <v>884</v>
      </c>
      <c r="AJ24">
        <v>46191.437256944446</v>
      </c>
      <c r="AK24">
        <v>50574634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463</v>
      </c>
      <c r="AT24">
        <v>0</v>
      </c>
      <c r="AU24">
        <v>0</v>
      </c>
    </row>
    <row r="25" spans="2:47">
      <c r="B25" t="s">
        <v>463</v>
      </c>
      <c r="C25">
        <v>0</v>
      </c>
      <c r="D25" t="s">
        <v>210</v>
      </c>
      <c r="E25" t="s">
        <v>204</v>
      </c>
      <c r="F25" t="s">
        <v>192</v>
      </c>
      <c r="G25" t="s">
        <v>868</v>
      </c>
      <c r="H25">
        <v>292.86</v>
      </c>
      <c r="I25">
        <v>357.29</v>
      </c>
      <c r="J25">
        <v>8.7899999999999991</v>
      </c>
      <c r="K25">
        <v>307.68</v>
      </c>
      <c r="L25">
        <v>22</v>
      </c>
      <c r="M25">
        <v>46156</v>
      </c>
      <c r="N25">
        <v>2</v>
      </c>
      <c r="O25" t="s">
        <v>199</v>
      </c>
      <c r="P25" t="s">
        <v>200</v>
      </c>
      <c r="Q25" t="s">
        <v>201</v>
      </c>
      <c r="R25" t="s">
        <v>202</v>
      </c>
      <c r="S25" t="s">
        <v>203</v>
      </c>
      <c r="T25" t="s">
        <v>840</v>
      </c>
      <c r="U25">
        <v>2</v>
      </c>
      <c r="V25">
        <v>6.03</v>
      </c>
      <c r="W25">
        <v>0</v>
      </c>
      <c r="X25">
        <v>0</v>
      </c>
      <c r="Y25" t="s">
        <v>463</v>
      </c>
      <c r="Z25" t="s">
        <v>189</v>
      </c>
      <c r="AA25">
        <v>3</v>
      </c>
      <c r="AB25" t="s">
        <v>463</v>
      </c>
      <c r="AC25">
        <v>292.86</v>
      </c>
      <c r="AD25">
        <v>1</v>
      </c>
      <c r="AE25">
        <v>0</v>
      </c>
      <c r="AF25">
        <v>1</v>
      </c>
      <c r="AG25">
        <v>3</v>
      </c>
      <c r="AH25" t="s">
        <v>868</v>
      </c>
      <c r="AI25" t="s">
        <v>889</v>
      </c>
      <c r="AJ25">
        <v>46191.437256944446</v>
      </c>
      <c r="AK25">
        <v>50574644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463</v>
      </c>
      <c r="AT25">
        <v>0</v>
      </c>
      <c r="AU25">
        <v>0</v>
      </c>
    </row>
    <row r="26" spans="2:47">
      <c r="B26" t="s">
        <v>463</v>
      </c>
      <c r="C26">
        <v>1</v>
      </c>
      <c r="D26" t="s">
        <v>894</v>
      </c>
      <c r="E26" t="s">
        <v>211</v>
      </c>
      <c r="F26" t="s">
        <v>212</v>
      </c>
      <c r="G26" t="s">
        <v>868</v>
      </c>
      <c r="H26">
        <v>13100</v>
      </c>
      <c r="I26">
        <v>15982</v>
      </c>
      <c r="J26">
        <v>393</v>
      </c>
      <c r="K26">
        <v>13762.86</v>
      </c>
      <c r="L26">
        <v>22</v>
      </c>
      <c r="M26">
        <v>46156</v>
      </c>
      <c r="N26">
        <v>1</v>
      </c>
      <c r="O26" t="s">
        <v>213</v>
      </c>
      <c r="P26" t="s">
        <v>214</v>
      </c>
      <c r="Q26" t="s">
        <v>215</v>
      </c>
      <c r="R26" t="s">
        <v>216</v>
      </c>
      <c r="S26" t="s">
        <v>217</v>
      </c>
      <c r="T26" t="s">
        <v>896</v>
      </c>
      <c r="U26">
        <v>2</v>
      </c>
      <c r="V26">
        <v>269.86</v>
      </c>
      <c r="W26">
        <v>0</v>
      </c>
      <c r="X26">
        <v>0</v>
      </c>
      <c r="Y26" t="s">
        <v>463</v>
      </c>
      <c r="Z26" t="s">
        <v>189</v>
      </c>
      <c r="AA26">
        <v>3</v>
      </c>
      <c r="AB26" t="s">
        <v>463</v>
      </c>
      <c r="AC26">
        <v>13100</v>
      </c>
      <c r="AD26">
        <v>1</v>
      </c>
      <c r="AE26">
        <v>0</v>
      </c>
      <c r="AF26">
        <v>1</v>
      </c>
      <c r="AG26">
        <v>3</v>
      </c>
      <c r="AH26" t="s">
        <v>868</v>
      </c>
      <c r="AI26" t="s">
        <v>895</v>
      </c>
      <c r="AJ26">
        <v>46191.437256944446</v>
      </c>
      <c r="AK26">
        <v>50574654</v>
      </c>
      <c r="AL26">
        <v>1</v>
      </c>
      <c r="AM26">
        <v>46162.569849537038</v>
      </c>
      <c r="AN26">
        <v>1</v>
      </c>
      <c r="AO26">
        <v>0</v>
      </c>
      <c r="AP26">
        <v>0</v>
      </c>
      <c r="AQ26">
        <v>0</v>
      </c>
      <c r="AR26">
        <v>0</v>
      </c>
      <c r="AS26" t="s">
        <v>463</v>
      </c>
      <c r="AT26">
        <v>0</v>
      </c>
      <c r="AU26">
        <v>0</v>
      </c>
    </row>
    <row r="27" spans="2:47">
      <c r="B27" t="s">
        <v>463</v>
      </c>
      <c r="C27">
        <v>0</v>
      </c>
      <c r="D27" t="s">
        <v>218</v>
      </c>
      <c r="E27" t="s">
        <v>219</v>
      </c>
      <c r="F27" t="s">
        <v>212</v>
      </c>
      <c r="G27" t="s">
        <v>868</v>
      </c>
      <c r="H27">
        <v>13160</v>
      </c>
      <c r="I27">
        <v>16055.2</v>
      </c>
      <c r="J27">
        <v>394.8</v>
      </c>
      <c r="K27">
        <v>13825.9</v>
      </c>
      <c r="L27">
        <v>22</v>
      </c>
      <c r="M27">
        <v>46156</v>
      </c>
      <c r="N27">
        <v>2</v>
      </c>
      <c r="O27" t="s">
        <v>199</v>
      </c>
      <c r="P27" t="s">
        <v>200</v>
      </c>
      <c r="Q27" t="s">
        <v>201</v>
      </c>
      <c r="R27" t="s">
        <v>202</v>
      </c>
      <c r="S27" t="s">
        <v>203</v>
      </c>
      <c r="T27" t="s">
        <v>840</v>
      </c>
      <c r="U27">
        <v>2</v>
      </c>
      <c r="V27">
        <v>271.10000000000002</v>
      </c>
      <c r="W27">
        <v>0</v>
      </c>
      <c r="X27">
        <v>0</v>
      </c>
      <c r="Y27" t="s">
        <v>463</v>
      </c>
      <c r="Z27" t="s">
        <v>189</v>
      </c>
      <c r="AA27">
        <v>3</v>
      </c>
      <c r="AB27" t="s">
        <v>463</v>
      </c>
      <c r="AC27">
        <v>13160</v>
      </c>
      <c r="AD27">
        <v>1</v>
      </c>
      <c r="AE27">
        <v>0</v>
      </c>
      <c r="AF27">
        <v>1</v>
      </c>
      <c r="AG27">
        <v>3</v>
      </c>
      <c r="AH27" t="s">
        <v>868</v>
      </c>
      <c r="AI27" t="s">
        <v>895</v>
      </c>
      <c r="AJ27">
        <v>46191.437256944446</v>
      </c>
      <c r="AK27">
        <v>50574654</v>
      </c>
      <c r="AL27">
        <v>1</v>
      </c>
      <c r="AM27">
        <v>46162.569849537038</v>
      </c>
      <c r="AN27">
        <v>1</v>
      </c>
      <c r="AO27">
        <v>0</v>
      </c>
      <c r="AP27">
        <v>0</v>
      </c>
      <c r="AQ27">
        <v>0</v>
      </c>
      <c r="AR27">
        <v>0</v>
      </c>
      <c r="AS27" t="s">
        <v>463</v>
      </c>
      <c r="AT27">
        <v>0</v>
      </c>
      <c r="AU27">
        <v>0</v>
      </c>
    </row>
    <row r="28" spans="2:47">
      <c r="B28" t="s">
        <v>463</v>
      </c>
      <c r="C28">
        <v>0</v>
      </c>
      <c r="D28" t="s">
        <v>220</v>
      </c>
      <c r="E28" t="s">
        <v>221</v>
      </c>
      <c r="F28" t="s">
        <v>212</v>
      </c>
      <c r="G28" t="s">
        <v>868</v>
      </c>
      <c r="H28">
        <v>18160</v>
      </c>
      <c r="I28">
        <v>22155.200000000001</v>
      </c>
      <c r="J28">
        <v>544.79999999999995</v>
      </c>
      <c r="K28">
        <v>19078.900000000001</v>
      </c>
      <c r="L28">
        <v>22</v>
      </c>
      <c r="M28">
        <v>46156</v>
      </c>
      <c r="N28">
        <v>2</v>
      </c>
      <c r="O28" t="s">
        <v>183</v>
      </c>
      <c r="P28" t="s">
        <v>184</v>
      </c>
      <c r="Q28" t="s">
        <v>185</v>
      </c>
      <c r="R28" t="s">
        <v>186</v>
      </c>
      <c r="S28" t="s">
        <v>187</v>
      </c>
      <c r="T28" t="s">
        <v>188</v>
      </c>
      <c r="U28">
        <v>2</v>
      </c>
      <c r="V28">
        <v>374.1</v>
      </c>
      <c r="W28">
        <v>0</v>
      </c>
      <c r="X28">
        <v>0</v>
      </c>
      <c r="Y28" t="s">
        <v>463</v>
      </c>
      <c r="Z28" t="s">
        <v>189</v>
      </c>
      <c r="AA28">
        <v>3</v>
      </c>
      <c r="AB28" t="s">
        <v>463</v>
      </c>
      <c r="AC28">
        <v>18160</v>
      </c>
      <c r="AD28">
        <v>1</v>
      </c>
      <c r="AE28">
        <v>0</v>
      </c>
      <c r="AF28">
        <v>1</v>
      </c>
      <c r="AG28">
        <v>3</v>
      </c>
      <c r="AH28" t="s">
        <v>868</v>
      </c>
      <c r="AI28" t="s">
        <v>897</v>
      </c>
      <c r="AJ28">
        <v>46191.437256944446</v>
      </c>
      <c r="AK28">
        <v>50574659</v>
      </c>
      <c r="AL28">
        <v>1</v>
      </c>
      <c r="AM28">
        <v>46162.573483796295</v>
      </c>
      <c r="AN28">
        <v>1</v>
      </c>
      <c r="AO28">
        <v>0</v>
      </c>
      <c r="AP28">
        <v>0</v>
      </c>
      <c r="AQ28">
        <v>0</v>
      </c>
      <c r="AR28">
        <v>0</v>
      </c>
      <c r="AS28" t="s">
        <v>463</v>
      </c>
      <c r="AT28">
        <v>0</v>
      </c>
      <c r="AU28">
        <v>0</v>
      </c>
    </row>
    <row r="29" spans="2:47">
      <c r="B29" t="s">
        <v>463</v>
      </c>
      <c r="C29">
        <v>1</v>
      </c>
      <c r="D29" t="s">
        <v>894</v>
      </c>
      <c r="E29" t="s">
        <v>221</v>
      </c>
      <c r="F29" t="s">
        <v>212</v>
      </c>
      <c r="G29" t="s">
        <v>868</v>
      </c>
      <c r="H29">
        <v>18100</v>
      </c>
      <c r="I29">
        <v>22082</v>
      </c>
      <c r="J29">
        <v>543</v>
      </c>
      <c r="K29">
        <v>19015.86</v>
      </c>
      <c r="L29">
        <v>22</v>
      </c>
      <c r="M29">
        <v>46156</v>
      </c>
      <c r="N29">
        <v>1</v>
      </c>
      <c r="O29" t="s">
        <v>213</v>
      </c>
      <c r="P29" t="s">
        <v>214</v>
      </c>
      <c r="Q29" t="s">
        <v>215</v>
      </c>
      <c r="R29" t="s">
        <v>216</v>
      </c>
      <c r="S29" t="s">
        <v>217</v>
      </c>
      <c r="T29" t="s">
        <v>896</v>
      </c>
      <c r="U29">
        <v>2</v>
      </c>
      <c r="V29">
        <v>372.86</v>
      </c>
      <c r="W29">
        <v>0</v>
      </c>
      <c r="X29">
        <v>0</v>
      </c>
      <c r="Y29" t="s">
        <v>463</v>
      </c>
      <c r="Z29" t="s">
        <v>189</v>
      </c>
      <c r="AA29">
        <v>3</v>
      </c>
      <c r="AB29" t="s">
        <v>463</v>
      </c>
      <c r="AC29">
        <v>18100</v>
      </c>
      <c r="AD29">
        <v>1</v>
      </c>
      <c r="AE29">
        <v>0</v>
      </c>
      <c r="AF29">
        <v>1</v>
      </c>
      <c r="AG29">
        <v>3</v>
      </c>
      <c r="AH29" t="s">
        <v>868</v>
      </c>
      <c r="AI29" t="s">
        <v>897</v>
      </c>
      <c r="AJ29">
        <v>46191.437256944446</v>
      </c>
      <c r="AK29">
        <v>50574659</v>
      </c>
      <c r="AL29">
        <v>1</v>
      </c>
      <c r="AM29">
        <v>46162.573483796295</v>
      </c>
      <c r="AN29">
        <v>1</v>
      </c>
      <c r="AO29">
        <v>0</v>
      </c>
      <c r="AP29">
        <v>0</v>
      </c>
      <c r="AQ29">
        <v>0</v>
      </c>
      <c r="AR29">
        <v>0</v>
      </c>
      <c r="AS29" t="s">
        <v>463</v>
      </c>
      <c r="AT29">
        <v>0</v>
      </c>
      <c r="AU29">
        <v>0</v>
      </c>
    </row>
    <row r="30" spans="2:47">
      <c r="B30" t="s">
        <v>463</v>
      </c>
      <c r="C30">
        <v>0</v>
      </c>
      <c r="D30" t="s">
        <v>218</v>
      </c>
      <c r="E30" t="s">
        <v>221</v>
      </c>
      <c r="F30" t="s">
        <v>212</v>
      </c>
      <c r="G30" t="s">
        <v>868</v>
      </c>
      <c r="H30">
        <v>18200</v>
      </c>
      <c r="I30">
        <v>22204</v>
      </c>
      <c r="J30">
        <v>546</v>
      </c>
      <c r="K30">
        <v>19120.919999999998</v>
      </c>
      <c r="L30">
        <v>22</v>
      </c>
      <c r="M30">
        <v>46156</v>
      </c>
      <c r="N30">
        <v>2</v>
      </c>
      <c r="O30" t="s">
        <v>199</v>
      </c>
      <c r="P30" t="s">
        <v>200</v>
      </c>
      <c r="Q30" t="s">
        <v>201</v>
      </c>
      <c r="R30" t="s">
        <v>202</v>
      </c>
      <c r="S30" t="s">
        <v>203</v>
      </c>
      <c r="T30" t="s">
        <v>840</v>
      </c>
      <c r="U30">
        <v>2</v>
      </c>
      <c r="V30">
        <v>374.92</v>
      </c>
      <c r="W30">
        <v>0</v>
      </c>
      <c r="X30">
        <v>0</v>
      </c>
      <c r="Y30" t="s">
        <v>463</v>
      </c>
      <c r="Z30" t="s">
        <v>189</v>
      </c>
      <c r="AA30">
        <v>3</v>
      </c>
      <c r="AB30" t="s">
        <v>463</v>
      </c>
      <c r="AC30">
        <v>18200</v>
      </c>
      <c r="AD30">
        <v>1</v>
      </c>
      <c r="AE30">
        <v>0</v>
      </c>
      <c r="AF30">
        <v>1</v>
      </c>
      <c r="AG30">
        <v>3</v>
      </c>
      <c r="AH30" t="s">
        <v>868</v>
      </c>
      <c r="AI30" t="s">
        <v>897</v>
      </c>
      <c r="AJ30">
        <v>46191.437256944446</v>
      </c>
      <c r="AK30">
        <v>50574659</v>
      </c>
      <c r="AL30">
        <v>1</v>
      </c>
      <c r="AM30">
        <v>46162.573483796295</v>
      </c>
      <c r="AN30">
        <v>1</v>
      </c>
      <c r="AO30">
        <v>0</v>
      </c>
      <c r="AP30">
        <v>0</v>
      </c>
      <c r="AQ30">
        <v>0</v>
      </c>
      <c r="AR30">
        <v>0</v>
      </c>
      <c r="AS30" t="s">
        <v>463</v>
      </c>
      <c r="AT30">
        <v>0</v>
      </c>
      <c r="AU30">
        <v>0</v>
      </c>
    </row>
    <row r="31" spans="2:47">
      <c r="B31" t="s">
        <v>463</v>
      </c>
      <c r="C31">
        <v>1</v>
      </c>
      <c r="D31" t="s">
        <v>891</v>
      </c>
      <c r="E31" t="s">
        <v>892</v>
      </c>
      <c r="F31" t="s">
        <v>222</v>
      </c>
      <c r="G31" t="s">
        <v>851</v>
      </c>
      <c r="H31">
        <v>83.1</v>
      </c>
      <c r="I31">
        <v>101.38</v>
      </c>
      <c r="J31">
        <v>2.4900000000000002</v>
      </c>
      <c r="K31">
        <v>86.23</v>
      </c>
      <c r="L31">
        <v>22</v>
      </c>
      <c r="M31">
        <v>46156</v>
      </c>
      <c r="N31">
        <v>2</v>
      </c>
      <c r="O31" t="s">
        <v>183</v>
      </c>
      <c r="P31" t="s">
        <v>184</v>
      </c>
      <c r="Q31" t="s">
        <v>185</v>
      </c>
      <c r="R31" t="s">
        <v>186</v>
      </c>
      <c r="S31" t="s">
        <v>187</v>
      </c>
      <c r="T31" t="s">
        <v>188</v>
      </c>
      <c r="U31">
        <v>0.75</v>
      </c>
      <c r="V31">
        <v>0.64</v>
      </c>
      <c r="W31">
        <v>0</v>
      </c>
      <c r="X31">
        <v>0</v>
      </c>
      <c r="Y31" t="s">
        <v>463</v>
      </c>
      <c r="Z31" t="s">
        <v>189</v>
      </c>
      <c r="AA31">
        <v>3</v>
      </c>
      <c r="AB31" t="s">
        <v>463</v>
      </c>
      <c r="AC31">
        <v>83.1</v>
      </c>
      <c r="AD31">
        <v>1</v>
      </c>
      <c r="AE31">
        <v>0</v>
      </c>
      <c r="AF31">
        <v>1</v>
      </c>
      <c r="AG31">
        <v>3</v>
      </c>
      <c r="AH31" t="s">
        <v>851</v>
      </c>
      <c r="AI31" t="s">
        <v>892</v>
      </c>
      <c r="AJ31">
        <v>46191.437256944446</v>
      </c>
      <c r="AK31">
        <v>50574649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463</v>
      </c>
      <c r="AT31">
        <v>0</v>
      </c>
      <c r="AU31">
        <v>0</v>
      </c>
    </row>
    <row r="32" spans="2:47">
      <c r="B32" t="s">
        <v>463</v>
      </c>
      <c r="C32">
        <v>0</v>
      </c>
      <c r="D32" t="s">
        <v>190</v>
      </c>
      <c r="E32" t="s">
        <v>204</v>
      </c>
      <c r="F32" t="s">
        <v>192</v>
      </c>
      <c r="G32" t="s">
        <v>868</v>
      </c>
      <c r="H32">
        <v>295</v>
      </c>
      <c r="I32">
        <v>359.9</v>
      </c>
      <c r="J32">
        <v>8.85</v>
      </c>
      <c r="K32">
        <v>309.93</v>
      </c>
      <c r="L32">
        <v>22</v>
      </c>
      <c r="M32">
        <v>46156</v>
      </c>
      <c r="N32">
        <v>2</v>
      </c>
      <c r="O32" t="s">
        <v>193</v>
      </c>
      <c r="P32" t="s">
        <v>194</v>
      </c>
      <c r="Q32" t="s">
        <v>195</v>
      </c>
      <c r="R32" t="s">
        <v>196</v>
      </c>
      <c r="S32" t="s">
        <v>197</v>
      </c>
      <c r="T32" t="s">
        <v>188</v>
      </c>
      <c r="U32">
        <v>2</v>
      </c>
      <c r="V32">
        <v>6.08</v>
      </c>
      <c r="W32">
        <v>0</v>
      </c>
      <c r="X32">
        <v>0</v>
      </c>
      <c r="Y32" t="s">
        <v>463</v>
      </c>
      <c r="Z32" t="s">
        <v>189</v>
      </c>
      <c r="AA32">
        <v>3</v>
      </c>
      <c r="AB32" t="s">
        <v>463</v>
      </c>
      <c r="AC32">
        <v>295</v>
      </c>
      <c r="AD32">
        <v>1</v>
      </c>
      <c r="AE32">
        <v>0</v>
      </c>
      <c r="AF32">
        <v>1</v>
      </c>
      <c r="AG32">
        <v>3</v>
      </c>
      <c r="AH32" t="s">
        <v>868</v>
      </c>
      <c r="AI32" t="s">
        <v>889</v>
      </c>
      <c r="AJ32">
        <v>46191.437256944446</v>
      </c>
      <c r="AK32">
        <v>50574644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463</v>
      </c>
      <c r="AT32">
        <v>0</v>
      </c>
      <c r="AU32">
        <v>0</v>
      </c>
    </row>
    <row r="33" spans="2:47">
      <c r="B33" t="s">
        <v>463</v>
      </c>
      <c r="C33">
        <v>0</v>
      </c>
      <c r="D33" t="s">
        <v>223</v>
      </c>
      <c r="E33" t="s">
        <v>892</v>
      </c>
      <c r="F33" t="s">
        <v>222</v>
      </c>
      <c r="G33" t="s">
        <v>851</v>
      </c>
      <c r="H33">
        <v>85</v>
      </c>
      <c r="I33">
        <v>103.7</v>
      </c>
      <c r="J33">
        <v>2.5499999999999998</v>
      </c>
      <c r="K33">
        <v>88.21</v>
      </c>
      <c r="L33">
        <v>22</v>
      </c>
      <c r="M33">
        <v>46156</v>
      </c>
      <c r="N33">
        <v>2</v>
      </c>
      <c r="O33" t="s">
        <v>199</v>
      </c>
      <c r="P33" t="s">
        <v>200</v>
      </c>
      <c r="Q33" t="s">
        <v>201</v>
      </c>
      <c r="R33" t="s">
        <v>202</v>
      </c>
      <c r="S33" t="s">
        <v>203</v>
      </c>
      <c r="T33" t="s">
        <v>840</v>
      </c>
      <c r="U33">
        <v>0.75</v>
      </c>
      <c r="V33">
        <v>0.66</v>
      </c>
      <c r="W33">
        <v>0</v>
      </c>
      <c r="X33">
        <v>0</v>
      </c>
      <c r="Y33" t="s">
        <v>463</v>
      </c>
      <c r="Z33" t="s">
        <v>189</v>
      </c>
      <c r="AA33">
        <v>3</v>
      </c>
      <c r="AB33" t="s">
        <v>463</v>
      </c>
      <c r="AC33">
        <v>85</v>
      </c>
      <c r="AD33">
        <v>1</v>
      </c>
      <c r="AE33">
        <v>0</v>
      </c>
      <c r="AF33">
        <v>1</v>
      </c>
      <c r="AG33">
        <v>3</v>
      </c>
      <c r="AH33" t="s">
        <v>851</v>
      </c>
      <c r="AI33" t="s">
        <v>892</v>
      </c>
      <c r="AJ33">
        <v>46191.437256944446</v>
      </c>
      <c r="AK33">
        <v>50574649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463</v>
      </c>
      <c r="AT33">
        <v>0</v>
      </c>
      <c r="AU33">
        <v>0</v>
      </c>
    </row>
    <row r="34" spans="2:47">
      <c r="B34" t="s">
        <v>463</v>
      </c>
      <c r="C34">
        <v>0</v>
      </c>
      <c r="D34" t="s">
        <v>220</v>
      </c>
      <c r="E34" t="s">
        <v>219</v>
      </c>
      <c r="F34" t="s">
        <v>212</v>
      </c>
      <c r="G34" t="s">
        <v>868</v>
      </c>
      <c r="H34">
        <v>13200</v>
      </c>
      <c r="I34">
        <v>16104</v>
      </c>
      <c r="J34">
        <v>396</v>
      </c>
      <c r="K34">
        <v>13867.92</v>
      </c>
      <c r="L34">
        <v>22</v>
      </c>
      <c r="M34">
        <v>46156</v>
      </c>
      <c r="N34">
        <v>2</v>
      </c>
      <c r="O34" t="s">
        <v>183</v>
      </c>
      <c r="P34" t="s">
        <v>184</v>
      </c>
      <c r="Q34" t="s">
        <v>185</v>
      </c>
      <c r="R34" t="s">
        <v>186</v>
      </c>
      <c r="S34" t="s">
        <v>187</v>
      </c>
      <c r="T34" t="s">
        <v>188</v>
      </c>
      <c r="U34">
        <v>2</v>
      </c>
      <c r="V34">
        <v>271.92</v>
      </c>
      <c r="W34">
        <v>0</v>
      </c>
      <c r="X34">
        <v>0</v>
      </c>
      <c r="Y34" t="s">
        <v>463</v>
      </c>
      <c r="Z34" t="s">
        <v>189</v>
      </c>
      <c r="AA34">
        <v>3</v>
      </c>
      <c r="AB34" t="s">
        <v>463</v>
      </c>
      <c r="AC34">
        <v>13200</v>
      </c>
      <c r="AD34">
        <v>1</v>
      </c>
      <c r="AE34">
        <v>0</v>
      </c>
      <c r="AF34">
        <v>1</v>
      </c>
      <c r="AG34">
        <v>3</v>
      </c>
      <c r="AH34" t="s">
        <v>868</v>
      </c>
      <c r="AI34" t="s">
        <v>895</v>
      </c>
      <c r="AJ34">
        <v>46191.437256944446</v>
      </c>
      <c r="AK34">
        <v>50574654</v>
      </c>
      <c r="AL34">
        <v>1</v>
      </c>
      <c r="AM34">
        <v>46162.569837962961</v>
      </c>
      <c r="AN34">
        <v>1</v>
      </c>
      <c r="AO34">
        <v>0</v>
      </c>
      <c r="AP34">
        <v>0</v>
      </c>
      <c r="AQ34">
        <v>0</v>
      </c>
      <c r="AR34">
        <v>0</v>
      </c>
      <c r="AS34" t="s">
        <v>463</v>
      </c>
      <c r="AT34">
        <v>0</v>
      </c>
      <c r="AU34">
        <v>0</v>
      </c>
    </row>
    <row r="35" spans="2:47">
      <c r="B35" t="s">
        <v>463</v>
      </c>
      <c r="C35">
        <v>0</v>
      </c>
      <c r="D35" t="s">
        <v>224</v>
      </c>
      <c r="E35" t="s">
        <v>892</v>
      </c>
      <c r="F35" t="s">
        <v>222</v>
      </c>
      <c r="G35" t="s">
        <v>851</v>
      </c>
      <c r="H35">
        <v>85</v>
      </c>
      <c r="I35">
        <v>103.7</v>
      </c>
      <c r="J35">
        <v>2.5499999999999998</v>
      </c>
      <c r="K35">
        <v>88.21</v>
      </c>
      <c r="L35">
        <v>22</v>
      </c>
      <c r="M35">
        <v>46156</v>
      </c>
      <c r="N35">
        <v>2</v>
      </c>
      <c r="O35" t="s">
        <v>193</v>
      </c>
      <c r="P35" t="s">
        <v>194</v>
      </c>
      <c r="Q35" t="s">
        <v>195</v>
      </c>
      <c r="R35" t="s">
        <v>196</v>
      </c>
      <c r="S35" t="s">
        <v>197</v>
      </c>
      <c r="T35" t="s">
        <v>188</v>
      </c>
      <c r="U35">
        <v>0.75</v>
      </c>
      <c r="V35">
        <v>0.66</v>
      </c>
      <c r="W35">
        <v>0</v>
      </c>
      <c r="X35">
        <v>0</v>
      </c>
      <c r="Y35" t="s">
        <v>463</v>
      </c>
      <c r="Z35" t="s">
        <v>189</v>
      </c>
      <c r="AA35">
        <v>3</v>
      </c>
      <c r="AB35" t="s">
        <v>463</v>
      </c>
      <c r="AC35">
        <v>85</v>
      </c>
      <c r="AD35">
        <v>1</v>
      </c>
      <c r="AE35">
        <v>0</v>
      </c>
      <c r="AF35">
        <v>1</v>
      </c>
      <c r="AG35">
        <v>3</v>
      </c>
      <c r="AH35" t="s">
        <v>851</v>
      </c>
      <c r="AI35" t="s">
        <v>892</v>
      </c>
      <c r="AJ35">
        <v>46191.437256944446</v>
      </c>
      <c r="AK35">
        <v>50574649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463</v>
      </c>
      <c r="AT35">
        <v>0</v>
      </c>
      <c r="AU35">
        <v>0</v>
      </c>
    </row>
    <row r="36" spans="2:47">
      <c r="B36" t="s">
        <v>463</v>
      </c>
      <c r="C36">
        <v>1</v>
      </c>
      <c r="D36" t="s">
        <v>858</v>
      </c>
      <c r="E36" t="s">
        <v>873</v>
      </c>
      <c r="F36" t="s">
        <v>225</v>
      </c>
      <c r="G36" t="s">
        <v>851</v>
      </c>
      <c r="H36">
        <v>55.06</v>
      </c>
      <c r="I36">
        <v>67.17</v>
      </c>
      <c r="J36">
        <v>1.65</v>
      </c>
      <c r="K36">
        <v>57.84</v>
      </c>
      <c r="L36">
        <v>22</v>
      </c>
      <c r="M36">
        <v>46156</v>
      </c>
      <c r="N36">
        <v>2</v>
      </c>
      <c r="O36" t="s">
        <v>183</v>
      </c>
      <c r="P36" t="s">
        <v>184</v>
      </c>
      <c r="Q36" t="s">
        <v>185</v>
      </c>
      <c r="R36" t="s">
        <v>186</v>
      </c>
      <c r="S36" t="s">
        <v>187</v>
      </c>
      <c r="T36" t="s">
        <v>188</v>
      </c>
      <c r="U36">
        <v>2</v>
      </c>
      <c r="V36">
        <v>1.1299999999999999</v>
      </c>
      <c r="W36">
        <v>0</v>
      </c>
      <c r="X36">
        <v>0</v>
      </c>
      <c r="Y36" t="s">
        <v>463</v>
      </c>
      <c r="Z36" t="s">
        <v>189</v>
      </c>
      <c r="AA36">
        <v>3</v>
      </c>
      <c r="AB36" t="s">
        <v>463</v>
      </c>
      <c r="AC36">
        <v>55.06</v>
      </c>
      <c r="AD36">
        <v>1</v>
      </c>
      <c r="AE36">
        <v>0</v>
      </c>
      <c r="AF36">
        <v>1</v>
      </c>
      <c r="AG36">
        <v>3</v>
      </c>
      <c r="AH36" t="s">
        <v>851</v>
      </c>
      <c r="AI36" t="s">
        <v>873</v>
      </c>
      <c r="AJ36">
        <v>46191.437256944446</v>
      </c>
      <c r="AK36">
        <v>50574614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463</v>
      </c>
      <c r="AT36">
        <v>0</v>
      </c>
      <c r="AU36">
        <v>0</v>
      </c>
    </row>
    <row r="37" spans="2:47">
      <c r="B37" t="s">
        <v>463</v>
      </c>
      <c r="C37">
        <v>0</v>
      </c>
      <c r="D37" t="s">
        <v>226</v>
      </c>
      <c r="E37" t="s">
        <v>873</v>
      </c>
      <c r="F37" t="s">
        <v>225</v>
      </c>
      <c r="G37" t="s">
        <v>851</v>
      </c>
      <c r="H37">
        <v>54.12</v>
      </c>
      <c r="I37">
        <v>66.03</v>
      </c>
      <c r="J37">
        <v>1.62</v>
      </c>
      <c r="K37">
        <v>56.85</v>
      </c>
      <c r="L37">
        <v>22</v>
      </c>
      <c r="M37">
        <v>46156</v>
      </c>
      <c r="N37">
        <v>2</v>
      </c>
      <c r="O37" t="s">
        <v>199</v>
      </c>
      <c r="P37" t="s">
        <v>200</v>
      </c>
      <c r="Q37" t="s">
        <v>201</v>
      </c>
      <c r="R37" t="s">
        <v>202</v>
      </c>
      <c r="S37" t="s">
        <v>203</v>
      </c>
      <c r="T37" t="s">
        <v>840</v>
      </c>
      <c r="U37">
        <v>2</v>
      </c>
      <c r="V37">
        <v>1.1100000000000001</v>
      </c>
      <c r="W37">
        <v>0</v>
      </c>
      <c r="X37">
        <v>0</v>
      </c>
      <c r="Y37" t="s">
        <v>463</v>
      </c>
      <c r="Z37" t="s">
        <v>189</v>
      </c>
      <c r="AA37">
        <v>3</v>
      </c>
      <c r="AB37" t="s">
        <v>463</v>
      </c>
      <c r="AC37">
        <v>54.12</v>
      </c>
      <c r="AD37">
        <v>1</v>
      </c>
      <c r="AE37">
        <v>0</v>
      </c>
      <c r="AF37">
        <v>1</v>
      </c>
      <c r="AG37">
        <v>3</v>
      </c>
      <c r="AH37" t="s">
        <v>851</v>
      </c>
      <c r="AI37" t="s">
        <v>873</v>
      </c>
      <c r="AJ37">
        <v>46191.437256944446</v>
      </c>
      <c r="AK37">
        <v>50574614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463</v>
      </c>
      <c r="AT37">
        <v>0</v>
      </c>
      <c r="AU37">
        <v>0</v>
      </c>
    </row>
    <row r="38" spans="2:47">
      <c r="B38" t="s">
        <v>463</v>
      </c>
      <c r="C38">
        <v>0</v>
      </c>
      <c r="D38" t="s">
        <v>227</v>
      </c>
      <c r="E38" t="s">
        <v>873</v>
      </c>
      <c r="F38" t="s">
        <v>225</v>
      </c>
      <c r="G38" t="s">
        <v>851</v>
      </c>
      <c r="H38">
        <v>54.82</v>
      </c>
      <c r="I38">
        <v>66.88</v>
      </c>
      <c r="J38">
        <v>1.64</v>
      </c>
      <c r="K38">
        <v>57.59</v>
      </c>
      <c r="L38">
        <v>22</v>
      </c>
      <c r="M38">
        <v>46156</v>
      </c>
      <c r="N38">
        <v>2</v>
      </c>
      <c r="O38" t="s">
        <v>193</v>
      </c>
      <c r="P38" t="s">
        <v>194</v>
      </c>
      <c r="Q38" t="s">
        <v>195</v>
      </c>
      <c r="R38" t="s">
        <v>196</v>
      </c>
      <c r="S38" t="s">
        <v>197</v>
      </c>
      <c r="T38" t="s">
        <v>188</v>
      </c>
      <c r="U38">
        <v>2</v>
      </c>
      <c r="V38">
        <v>1.1299999999999999</v>
      </c>
      <c r="W38">
        <v>0</v>
      </c>
      <c r="X38">
        <v>0</v>
      </c>
      <c r="Y38" t="s">
        <v>463</v>
      </c>
      <c r="Z38" t="s">
        <v>189</v>
      </c>
      <c r="AA38">
        <v>3</v>
      </c>
      <c r="AB38" t="s">
        <v>463</v>
      </c>
      <c r="AC38">
        <v>54.82</v>
      </c>
      <c r="AD38">
        <v>1</v>
      </c>
      <c r="AE38">
        <v>0</v>
      </c>
      <c r="AF38">
        <v>1</v>
      </c>
      <c r="AG38">
        <v>3</v>
      </c>
      <c r="AH38" t="s">
        <v>851</v>
      </c>
      <c r="AI38" t="s">
        <v>873</v>
      </c>
      <c r="AJ38">
        <v>46191.437256944446</v>
      </c>
      <c r="AK38">
        <v>50574614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463</v>
      </c>
      <c r="AT38">
        <v>0</v>
      </c>
      <c r="AU38">
        <v>0</v>
      </c>
    </row>
    <row r="39" spans="2:47">
      <c r="B39" t="s">
        <v>463</v>
      </c>
      <c r="C39">
        <v>1</v>
      </c>
      <c r="D39" t="s">
        <v>858</v>
      </c>
      <c r="E39" t="s">
        <v>859</v>
      </c>
      <c r="F39" t="s">
        <v>225</v>
      </c>
      <c r="G39" t="s">
        <v>851</v>
      </c>
      <c r="H39">
        <v>411.36</v>
      </c>
      <c r="I39">
        <v>501.86</v>
      </c>
      <c r="J39">
        <v>12.34</v>
      </c>
      <c r="K39">
        <v>432.17</v>
      </c>
      <c r="L39">
        <v>22</v>
      </c>
      <c r="M39">
        <v>46156</v>
      </c>
      <c r="N39">
        <v>2</v>
      </c>
      <c r="O39" t="s">
        <v>183</v>
      </c>
      <c r="P39" t="s">
        <v>184</v>
      </c>
      <c r="Q39" t="s">
        <v>185</v>
      </c>
      <c r="R39" t="s">
        <v>186</v>
      </c>
      <c r="S39" t="s">
        <v>187</v>
      </c>
      <c r="T39" t="s">
        <v>188</v>
      </c>
      <c r="U39">
        <v>2</v>
      </c>
      <c r="V39">
        <v>8.4700000000000006</v>
      </c>
      <c r="W39">
        <v>0</v>
      </c>
      <c r="X39">
        <v>0</v>
      </c>
      <c r="Y39" t="s">
        <v>463</v>
      </c>
      <c r="Z39" t="s">
        <v>189</v>
      </c>
      <c r="AA39">
        <v>3</v>
      </c>
      <c r="AB39" t="s">
        <v>463</v>
      </c>
      <c r="AC39">
        <v>411.36</v>
      </c>
      <c r="AD39">
        <v>1</v>
      </c>
      <c r="AE39">
        <v>0</v>
      </c>
      <c r="AF39">
        <v>1</v>
      </c>
      <c r="AG39">
        <v>3</v>
      </c>
      <c r="AH39" t="s">
        <v>851</v>
      </c>
      <c r="AI39" t="s">
        <v>859</v>
      </c>
      <c r="AJ39">
        <v>46191.437245370369</v>
      </c>
      <c r="AK39">
        <v>50574594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463</v>
      </c>
      <c r="AT39">
        <v>0</v>
      </c>
      <c r="AU39">
        <v>0</v>
      </c>
    </row>
    <row r="40" spans="2:47">
      <c r="B40" t="s">
        <v>463</v>
      </c>
      <c r="C40">
        <v>0</v>
      </c>
      <c r="D40" t="s">
        <v>226</v>
      </c>
      <c r="E40" t="s">
        <v>859</v>
      </c>
      <c r="F40" t="s">
        <v>225</v>
      </c>
      <c r="G40" t="s">
        <v>851</v>
      </c>
      <c r="H40">
        <v>414</v>
      </c>
      <c r="I40">
        <v>505.08</v>
      </c>
      <c r="J40">
        <v>12.42</v>
      </c>
      <c r="K40">
        <v>434.95</v>
      </c>
      <c r="L40">
        <v>22</v>
      </c>
      <c r="M40">
        <v>46156</v>
      </c>
      <c r="N40">
        <v>2</v>
      </c>
      <c r="O40" t="s">
        <v>199</v>
      </c>
      <c r="P40" t="s">
        <v>200</v>
      </c>
      <c r="Q40" t="s">
        <v>201</v>
      </c>
      <c r="R40" t="s">
        <v>202</v>
      </c>
      <c r="S40" t="s">
        <v>203</v>
      </c>
      <c r="T40" t="s">
        <v>840</v>
      </c>
      <c r="U40">
        <v>2</v>
      </c>
      <c r="V40">
        <v>8.5299999999999994</v>
      </c>
      <c r="W40">
        <v>0</v>
      </c>
      <c r="X40">
        <v>0</v>
      </c>
      <c r="Y40" t="s">
        <v>463</v>
      </c>
      <c r="Z40" t="s">
        <v>189</v>
      </c>
      <c r="AA40">
        <v>3</v>
      </c>
      <c r="AB40" t="s">
        <v>463</v>
      </c>
      <c r="AC40">
        <v>414</v>
      </c>
      <c r="AD40">
        <v>1</v>
      </c>
      <c r="AE40">
        <v>0</v>
      </c>
      <c r="AF40">
        <v>1</v>
      </c>
      <c r="AG40">
        <v>3</v>
      </c>
      <c r="AH40" t="s">
        <v>851</v>
      </c>
      <c r="AI40" t="s">
        <v>859</v>
      </c>
      <c r="AJ40">
        <v>46191.437245370369</v>
      </c>
      <c r="AK40">
        <v>50574594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463</v>
      </c>
      <c r="AT40">
        <v>0</v>
      </c>
      <c r="AU40">
        <v>0</v>
      </c>
    </row>
    <row r="41" spans="2:47">
      <c r="B41" t="s">
        <v>463</v>
      </c>
      <c r="C41">
        <v>0</v>
      </c>
      <c r="D41" t="s">
        <v>227</v>
      </c>
      <c r="E41" t="s">
        <v>859</v>
      </c>
      <c r="F41" t="s">
        <v>225</v>
      </c>
      <c r="G41" t="s">
        <v>851</v>
      </c>
      <c r="H41">
        <v>413.86</v>
      </c>
      <c r="I41">
        <v>504.91</v>
      </c>
      <c r="J41">
        <v>12.42</v>
      </c>
      <c r="K41">
        <v>434.81</v>
      </c>
      <c r="L41">
        <v>22</v>
      </c>
      <c r="M41">
        <v>46156</v>
      </c>
      <c r="N41">
        <v>2</v>
      </c>
      <c r="O41" t="s">
        <v>193</v>
      </c>
      <c r="P41" t="s">
        <v>194</v>
      </c>
      <c r="Q41" t="s">
        <v>195</v>
      </c>
      <c r="R41" t="s">
        <v>196</v>
      </c>
      <c r="S41" t="s">
        <v>197</v>
      </c>
      <c r="T41" t="s">
        <v>188</v>
      </c>
      <c r="U41">
        <v>2</v>
      </c>
      <c r="V41">
        <v>8.5299999999999994</v>
      </c>
      <c r="W41">
        <v>0</v>
      </c>
      <c r="X41">
        <v>0</v>
      </c>
      <c r="Y41" t="s">
        <v>463</v>
      </c>
      <c r="Z41" t="s">
        <v>189</v>
      </c>
      <c r="AA41">
        <v>3</v>
      </c>
      <c r="AB41" t="s">
        <v>463</v>
      </c>
      <c r="AC41">
        <v>413.86</v>
      </c>
      <c r="AD41">
        <v>1</v>
      </c>
      <c r="AE41">
        <v>0</v>
      </c>
      <c r="AF41">
        <v>1</v>
      </c>
      <c r="AG41">
        <v>3</v>
      </c>
      <c r="AH41" t="s">
        <v>851</v>
      </c>
      <c r="AI41" t="s">
        <v>859</v>
      </c>
      <c r="AJ41">
        <v>46191.437245370369</v>
      </c>
      <c r="AK41">
        <v>50574594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463</v>
      </c>
      <c r="AT41">
        <v>0</v>
      </c>
      <c r="AU41">
        <v>0</v>
      </c>
    </row>
    <row r="42" spans="2:47">
      <c r="B42" t="s">
        <v>463</v>
      </c>
      <c r="C42">
        <v>1</v>
      </c>
      <c r="D42" t="s">
        <v>878</v>
      </c>
      <c r="E42" t="s">
        <v>879</v>
      </c>
      <c r="F42" t="s">
        <v>208</v>
      </c>
      <c r="G42" t="s">
        <v>868</v>
      </c>
      <c r="H42">
        <v>1142.2</v>
      </c>
      <c r="I42">
        <v>1393.48</v>
      </c>
      <c r="J42">
        <v>34.270000000000003</v>
      </c>
      <c r="K42">
        <v>1200</v>
      </c>
      <c r="L42">
        <v>22</v>
      </c>
      <c r="M42">
        <v>46156</v>
      </c>
      <c r="N42">
        <v>2</v>
      </c>
      <c r="O42" t="s">
        <v>183</v>
      </c>
      <c r="P42" t="s">
        <v>184</v>
      </c>
      <c r="Q42" t="s">
        <v>185</v>
      </c>
      <c r="R42" t="s">
        <v>186</v>
      </c>
      <c r="S42" t="s">
        <v>187</v>
      </c>
      <c r="T42" t="s">
        <v>188</v>
      </c>
      <c r="U42">
        <v>2</v>
      </c>
      <c r="V42">
        <v>23.53</v>
      </c>
      <c r="W42">
        <v>0</v>
      </c>
      <c r="X42">
        <v>0</v>
      </c>
      <c r="Y42" t="s">
        <v>463</v>
      </c>
      <c r="Z42" t="s">
        <v>189</v>
      </c>
      <c r="AA42">
        <v>3</v>
      </c>
      <c r="AB42" t="s">
        <v>463</v>
      </c>
      <c r="AC42">
        <v>1142.2</v>
      </c>
      <c r="AD42">
        <v>1</v>
      </c>
      <c r="AE42">
        <v>0</v>
      </c>
      <c r="AF42">
        <v>1</v>
      </c>
      <c r="AG42">
        <v>3</v>
      </c>
      <c r="AH42" t="s">
        <v>868</v>
      </c>
      <c r="AI42" t="s">
        <v>879</v>
      </c>
      <c r="AJ42">
        <v>46191.437256944446</v>
      </c>
      <c r="AK42">
        <v>50574624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463</v>
      </c>
      <c r="AT42">
        <v>0</v>
      </c>
      <c r="AU42">
        <v>0</v>
      </c>
    </row>
    <row r="43" spans="2:47">
      <c r="B43" t="s">
        <v>463</v>
      </c>
      <c r="C43">
        <v>0</v>
      </c>
      <c r="D43" t="s">
        <v>206</v>
      </c>
      <c r="E43" t="s">
        <v>879</v>
      </c>
      <c r="F43" t="s">
        <v>208</v>
      </c>
      <c r="G43" t="s">
        <v>868</v>
      </c>
      <c r="H43">
        <v>1150.02</v>
      </c>
      <c r="I43">
        <v>1403.02</v>
      </c>
      <c r="J43">
        <v>34.5</v>
      </c>
      <c r="K43">
        <v>1208.21</v>
      </c>
      <c r="L43">
        <v>22</v>
      </c>
      <c r="M43">
        <v>46156</v>
      </c>
      <c r="N43">
        <v>2</v>
      </c>
      <c r="O43" t="s">
        <v>199</v>
      </c>
      <c r="P43" t="s">
        <v>200</v>
      </c>
      <c r="Q43" t="s">
        <v>201</v>
      </c>
      <c r="R43" t="s">
        <v>202</v>
      </c>
      <c r="S43" t="s">
        <v>203</v>
      </c>
      <c r="T43" t="s">
        <v>840</v>
      </c>
      <c r="U43">
        <v>2</v>
      </c>
      <c r="V43">
        <v>23.69</v>
      </c>
      <c r="W43">
        <v>0</v>
      </c>
      <c r="X43">
        <v>0</v>
      </c>
      <c r="Y43" t="s">
        <v>463</v>
      </c>
      <c r="Z43" t="s">
        <v>189</v>
      </c>
      <c r="AA43">
        <v>3</v>
      </c>
      <c r="AB43" t="s">
        <v>463</v>
      </c>
      <c r="AC43">
        <v>1150.02</v>
      </c>
      <c r="AD43">
        <v>1</v>
      </c>
      <c r="AE43">
        <v>0</v>
      </c>
      <c r="AF43">
        <v>1</v>
      </c>
      <c r="AG43">
        <v>3</v>
      </c>
      <c r="AH43" t="s">
        <v>868</v>
      </c>
      <c r="AI43" t="s">
        <v>879</v>
      </c>
      <c r="AJ43">
        <v>46191.437256944446</v>
      </c>
      <c r="AK43">
        <v>50574624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463</v>
      </c>
      <c r="AT43">
        <v>0</v>
      </c>
      <c r="AU43">
        <v>0</v>
      </c>
    </row>
    <row r="44" spans="2:47">
      <c r="B44" t="s">
        <v>463</v>
      </c>
      <c r="C44">
        <v>0</v>
      </c>
      <c r="D44" t="s">
        <v>209</v>
      </c>
      <c r="E44" t="s">
        <v>879</v>
      </c>
      <c r="F44" t="s">
        <v>208</v>
      </c>
      <c r="G44" t="s">
        <v>868</v>
      </c>
      <c r="H44">
        <v>1148.1600000000001</v>
      </c>
      <c r="I44">
        <v>1400.76</v>
      </c>
      <c r="J44">
        <v>34.44</v>
      </c>
      <c r="K44">
        <v>1206.25</v>
      </c>
      <c r="L44">
        <v>22</v>
      </c>
      <c r="M44">
        <v>46156</v>
      </c>
      <c r="N44">
        <v>2</v>
      </c>
      <c r="O44" t="s">
        <v>193</v>
      </c>
      <c r="P44" t="s">
        <v>194</v>
      </c>
      <c r="Q44" t="s">
        <v>195</v>
      </c>
      <c r="R44" t="s">
        <v>196</v>
      </c>
      <c r="S44" t="s">
        <v>197</v>
      </c>
      <c r="T44" t="s">
        <v>188</v>
      </c>
      <c r="U44">
        <v>2</v>
      </c>
      <c r="V44">
        <v>23.65</v>
      </c>
      <c r="W44">
        <v>0</v>
      </c>
      <c r="X44">
        <v>0</v>
      </c>
      <c r="Y44" t="s">
        <v>463</v>
      </c>
      <c r="Z44" t="s">
        <v>189</v>
      </c>
      <c r="AA44">
        <v>3</v>
      </c>
      <c r="AB44" t="s">
        <v>463</v>
      </c>
      <c r="AC44">
        <v>1148.1600000000001</v>
      </c>
      <c r="AD44">
        <v>1</v>
      </c>
      <c r="AE44">
        <v>0</v>
      </c>
      <c r="AF44">
        <v>1</v>
      </c>
      <c r="AG44">
        <v>3</v>
      </c>
      <c r="AH44" t="s">
        <v>868</v>
      </c>
      <c r="AI44" t="s">
        <v>879</v>
      </c>
      <c r="AJ44">
        <v>46191.437256944446</v>
      </c>
      <c r="AK44">
        <v>50574624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463</v>
      </c>
      <c r="AT44">
        <v>0</v>
      </c>
      <c r="AU44">
        <v>0</v>
      </c>
    </row>
    <row r="45" spans="2:47">
      <c r="B45" t="s">
        <v>463</v>
      </c>
      <c r="C45">
        <v>1</v>
      </c>
      <c r="D45" t="s">
        <v>875</v>
      </c>
      <c r="E45" t="s">
        <v>228</v>
      </c>
      <c r="F45" t="s">
        <v>565</v>
      </c>
      <c r="G45" t="s">
        <v>868</v>
      </c>
      <c r="H45">
        <v>162</v>
      </c>
      <c r="I45">
        <v>197.64</v>
      </c>
      <c r="J45">
        <v>4.8600000000000003</v>
      </c>
      <c r="K45">
        <v>170.2</v>
      </c>
      <c r="L45">
        <v>22</v>
      </c>
      <c r="M45">
        <v>46156</v>
      </c>
      <c r="N45">
        <v>2</v>
      </c>
      <c r="O45" t="s">
        <v>183</v>
      </c>
      <c r="P45" t="s">
        <v>184</v>
      </c>
      <c r="Q45" t="s">
        <v>185</v>
      </c>
      <c r="R45" t="s">
        <v>186</v>
      </c>
      <c r="S45" t="s">
        <v>187</v>
      </c>
      <c r="T45" t="s">
        <v>188</v>
      </c>
      <c r="U45">
        <v>2</v>
      </c>
      <c r="V45">
        <v>3.34</v>
      </c>
      <c r="W45">
        <v>0</v>
      </c>
      <c r="X45">
        <v>0</v>
      </c>
      <c r="Y45" t="s">
        <v>463</v>
      </c>
      <c r="Z45" t="s">
        <v>189</v>
      </c>
      <c r="AA45">
        <v>3</v>
      </c>
      <c r="AB45" t="s">
        <v>463</v>
      </c>
      <c r="AC45">
        <v>162</v>
      </c>
      <c r="AD45">
        <v>1</v>
      </c>
      <c r="AE45">
        <v>0</v>
      </c>
      <c r="AF45">
        <v>1</v>
      </c>
      <c r="AG45">
        <v>3</v>
      </c>
      <c r="AH45" t="s">
        <v>868</v>
      </c>
      <c r="AI45" t="s">
        <v>876</v>
      </c>
      <c r="AJ45">
        <v>46191.437256944446</v>
      </c>
      <c r="AK45">
        <v>50574619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463</v>
      </c>
      <c r="AT45">
        <v>0</v>
      </c>
      <c r="AU45">
        <v>0</v>
      </c>
    </row>
    <row r="46" spans="2:47">
      <c r="B46" t="s">
        <v>463</v>
      </c>
      <c r="C46">
        <v>0</v>
      </c>
      <c r="D46" t="s">
        <v>229</v>
      </c>
      <c r="E46" t="s">
        <v>228</v>
      </c>
      <c r="F46" t="s">
        <v>565</v>
      </c>
      <c r="G46" t="s">
        <v>868</v>
      </c>
      <c r="H46">
        <v>166.1</v>
      </c>
      <c r="I46">
        <v>202.64</v>
      </c>
      <c r="J46">
        <v>4.9800000000000004</v>
      </c>
      <c r="K46">
        <v>174.5</v>
      </c>
      <c r="L46">
        <v>22</v>
      </c>
      <c r="M46">
        <v>46156</v>
      </c>
      <c r="N46">
        <v>2</v>
      </c>
      <c r="O46" t="s">
        <v>199</v>
      </c>
      <c r="P46" t="s">
        <v>200</v>
      </c>
      <c r="Q46" t="s">
        <v>201</v>
      </c>
      <c r="R46" t="s">
        <v>202</v>
      </c>
      <c r="S46" t="s">
        <v>203</v>
      </c>
      <c r="T46" t="s">
        <v>840</v>
      </c>
      <c r="U46">
        <v>2</v>
      </c>
      <c r="V46">
        <v>3.42</v>
      </c>
      <c r="W46">
        <v>0</v>
      </c>
      <c r="X46">
        <v>0</v>
      </c>
      <c r="Y46" t="s">
        <v>463</v>
      </c>
      <c r="Z46" t="s">
        <v>189</v>
      </c>
      <c r="AA46">
        <v>3</v>
      </c>
      <c r="AB46" t="s">
        <v>463</v>
      </c>
      <c r="AC46">
        <v>166.1</v>
      </c>
      <c r="AD46">
        <v>1</v>
      </c>
      <c r="AE46">
        <v>0</v>
      </c>
      <c r="AF46">
        <v>1</v>
      </c>
      <c r="AG46">
        <v>3</v>
      </c>
      <c r="AH46" t="s">
        <v>868</v>
      </c>
      <c r="AI46" t="s">
        <v>876</v>
      </c>
      <c r="AJ46">
        <v>46191.437256944446</v>
      </c>
      <c r="AK46">
        <v>50574619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463</v>
      </c>
      <c r="AT46">
        <v>0</v>
      </c>
      <c r="AU46">
        <v>0</v>
      </c>
    </row>
    <row r="47" spans="2:47">
      <c r="B47" t="s">
        <v>463</v>
      </c>
      <c r="C47">
        <v>0</v>
      </c>
      <c r="D47" t="s">
        <v>230</v>
      </c>
      <c r="E47" t="s">
        <v>228</v>
      </c>
      <c r="F47" t="s">
        <v>565</v>
      </c>
      <c r="G47" t="s">
        <v>868</v>
      </c>
      <c r="H47">
        <v>168.03</v>
      </c>
      <c r="I47">
        <v>205</v>
      </c>
      <c r="J47">
        <v>5.04</v>
      </c>
      <c r="K47">
        <v>176.53</v>
      </c>
      <c r="L47">
        <v>22</v>
      </c>
      <c r="M47">
        <v>46156</v>
      </c>
      <c r="N47">
        <v>2</v>
      </c>
      <c r="O47" t="s">
        <v>193</v>
      </c>
      <c r="P47" t="s">
        <v>194</v>
      </c>
      <c r="Q47" t="s">
        <v>195</v>
      </c>
      <c r="R47" t="s">
        <v>196</v>
      </c>
      <c r="S47" t="s">
        <v>197</v>
      </c>
      <c r="T47" t="s">
        <v>188</v>
      </c>
      <c r="U47">
        <v>2</v>
      </c>
      <c r="V47">
        <v>3.46</v>
      </c>
      <c r="W47">
        <v>0</v>
      </c>
      <c r="X47">
        <v>0</v>
      </c>
      <c r="Y47" t="s">
        <v>463</v>
      </c>
      <c r="Z47" t="s">
        <v>189</v>
      </c>
      <c r="AA47">
        <v>3</v>
      </c>
      <c r="AB47" t="s">
        <v>463</v>
      </c>
      <c r="AC47">
        <v>168.03</v>
      </c>
      <c r="AD47">
        <v>1</v>
      </c>
      <c r="AE47">
        <v>0</v>
      </c>
      <c r="AF47">
        <v>1</v>
      </c>
      <c r="AG47">
        <v>3</v>
      </c>
      <c r="AH47" t="s">
        <v>868</v>
      </c>
      <c r="AI47" t="s">
        <v>876</v>
      </c>
      <c r="AJ47">
        <v>46191.437256944446</v>
      </c>
      <c r="AK47">
        <v>50574619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463</v>
      </c>
      <c r="AT47">
        <v>0</v>
      </c>
      <c r="AU47">
        <v>0</v>
      </c>
    </row>
    <row r="48" spans="2:47">
      <c r="B48" t="s">
        <v>231</v>
      </c>
      <c r="C48">
        <v>1</v>
      </c>
      <c r="D48" t="s">
        <v>870</v>
      </c>
      <c r="E48" t="s">
        <v>871</v>
      </c>
      <c r="F48" t="s">
        <v>232</v>
      </c>
      <c r="G48" t="s">
        <v>463</v>
      </c>
      <c r="H48">
        <v>280</v>
      </c>
      <c r="I48">
        <v>341.6</v>
      </c>
      <c r="J48">
        <v>8.4</v>
      </c>
      <c r="K48">
        <v>294.17</v>
      </c>
      <c r="L48">
        <v>22</v>
      </c>
      <c r="M48">
        <v>46156</v>
      </c>
      <c r="N48">
        <v>2</v>
      </c>
      <c r="O48" t="s">
        <v>183</v>
      </c>
      <c r="P48" t="s">
        <v>184</v>
      </c>
      <c r="Q48" t="s">
        <v>185</v>
      </c>
      <c r="R48" t="s">
        <v>186</v>
      </c>
      <c r="S48" t="s">
        <v>187</v>
      </c>
      <c r="T48" t="s">
        <v>188</v>
      </c>
      <c r="U48">
        <v>2</v>
      </c>
      <c r="V48">
        <v>5.77</v>
      </c>
      <c r="W48">
        <v>0</v>
      </c>
      <c r="X48">
        <v>0</v>
      </c>
      <c r="Y48" t="s">
        <v>463</v>
      </c>
      <c r="Z48" t="s">
        <v>189</v>
      </c>
      <c r="AA48">
        <v>3</v>
      </c>
      <c r="AB48" t="s">
        <v>463</v>
      </c>
      <c r="AC48">
        <v>280</v>
      </c>
      <c r="AD48">
        <v>1</v>
      </c>
      <c r="AE48">
        <v>0</v>
      </c>
      <c r="AF48">
        <v>1</v>
      </c>
      <c r="AG48">
        <v>3</v>
      </c>
      <c r="AH48" t="s">
        <v>851</v>
      </c>
      <c r="AI48" t="s">
        <v>871</v>
      </c>
      <c r="AJ48">
        <v>46191.437256944446</v>
      </c>
      <c r="AK48">
        <v>50574609</v>
      </c>
      <c r="AL48">
        <v>1</v>
      </c>
      <c r="AM48">
        <v>46162.569097222222</v>
      </c>
      <c r="AN48">
        <v>1</v>
      </c>
      <c r="AO48">
        <v>0</v>
      </c>
      <c r="AP48">
        <v>0</v>
      </c>
      <c r="AQ48">
        <v>0</v>
      </c>
      <c r="AR48">
        <v>0</v>
      </c>
      <c r="AS48" t="s">
        <v>463</v>
      </c>
      <c r="AT48">
        <v>0</v>
      </c>
      <c r="AU48">
        <v>0</v>
      </c>
    </row>
    <row r="49" spans="2:47">
      <c r="B49" t="s">
        <v>233</v>
      </c>
      <c r="C49">
        <v>0</v>
      </c>
      <c r="D49" t="s">
        <v>234</v>
      </c>
      <c r="E49" t="s">
        <v>871</v>
      </c>
      <c r="F49" t="s">
        <v>232</v>
      </c>
      <c r="G49" t="s">
        <v>463</v>
      </c>
      <c r="H49">
        <v>286</v>
      </c>
      <c r="I49">
        <v>348.92</v>
      </c>
      <c r="J49">
        <v>8.58</v>
      </c>
      <c r="K49">
        <v>300.47000000000003</v>
      </c>
      <c r="L49">
        <v>22</v>
      </c>
      <c r="M49">
        <v>46156</v>
      </c>
      <c r="N49">
        <v>2</v>
      </c>
      <c r="O49" t="s">
        <v>199</v>
      </c>
      <c r="P49" t="s">
        <v>200</v>
      </c>
      <c r="Q49" t="s">
        <v>201</v>
      </c>
      <c r="R49" t="s">
        <v>202</v>
      </c>
      <c r="S49" t="s">
        <v>203</v>
      </c>
      <c r="T49" t="s">
        <v>840</v>
      </c>
      <c r="U49">
        <v>2</v>
      </c>
      <c r="V49">
        <v>5.89</v>
      </c>
      <c r="W49">
        <v>0</v>
      </c>
      <c r="X49">
        <v>0</v>
      </c>
      <c r="Y49" t="s">
        <v>463</v>
      </c>
      <c r="Z49" t="s">
        <v>189</v>
      </c>
      <c r="AA49">
        <v>3</v>
      </c>
      <c r="AB49" t="s">
        <v>463</v>
      </c>
      <c r="AC49">
        <v>286</v>
      </c>
      <c r="AD49">
        <v>1</v>
      </c>
      <c r="AE49">
        <v>0</v>
      </c>
      <c r="AF49">
        <v>1</v>
      </c>
      <c r="AG49">
        <v>3</v>
      </c>
      <c r="AH49" t="s">
        <v>851</v>
      </c>
      <c r="AI49" t="s">
        <v>871</v>
      </c>
      <c r="AJ49">
        <v>46191.437256944446</v>
      </c>
      <c r="AK49">
        <v>50574609</v>
      </c>
      <c r="AL49">
        <v>1</v>
      </c>
      <c r="AM49">
        <v>46162.569097222222</v>
      </c>
      <c r="AN49">
        <v>1</v>
      </c>
      <c r="AO49">
        <v>0</v>
      </c>
      <c r="AP49">
        <v>0</v>
      </c>
      <c r="AQ49">
        <v>0</v>
      </c>
      <c r="AR49">
        <v>0</v>
      </c>
      <c r="AS49" t="s">
        <v>463</v>
      </c>
      <c r="AT49">
        <v>0</v>
      </c>
      <c r="AU49">
        <v>0</v>
      </c>
    </row>
    <row r="50" spans="2:47">
      <c r="B50" t="s">
        <v>235</v>
      </c>
      <c r="C50">
        <v>0</v>
      </c>
      <c r="D50" t="s">
        <v>236</v>
      </c>
      <c r="E50" t="s">
        <v>871</v>
      </c>
      <c r="F50" t="s">
        <v>232</v>
      </c>
      <c r="G50" t="s">
        <v>463</v>
      </c>
      <c r="H50">
        <v>282</v>
      </c>
      <c r="I50">
        <v>344.04</v>
      </c>
      <c r="J50">
        <v>8.4600000000000009</v>
      </c>
      <c r="K50">
        <v>296.27</v>
      </c>
      <c r="L50">
        <v>22</v>
      </c>
      <c r="M50">
        <v>46156</v>
      </c>
      <c r="N50">
        <v>2</v>
      </c>
      <c r="O50" t="s">
        <v>193</v>
      </c>
      <c r="P50" t="s">
        <v>194</v>
      </c>
      <c r="Q50" t="s">
        <v>195</v>
      </c>
      <c r="R50" t="s">
        <v>196</v>
      </c>
      <c r="S50" t="s">
        <v>197</v>
      </c>
      <c r="T50" t="s">
        <v>188</v>
      </c>
      <c r="U50">
        <v>2</v>
      </c>
      <c r="V50">
        <v>5.81</v>
      </c>
      <c r="W50">
        <v>0</v>
      </c>
      <c r="X50">
        <v>0</v>
      </c>
      <c r="Y50" t="s">
        <v>463</v>
      </c>
      <c r="Z50" t="s">
        <v>189</v>
      </c>
      <c r="AA50">
        <v>3</v>
      </c>
      <c r="AB50" t="s">
        <v>463</v>
      </c>
      <c r="AC50">
        <v>282</v>
      </c>
      <c r="AD50">
        <v>1</v>
      </c>
      <c r="AE50">
        <v>0</v>
      </c>
      <c r="AF50">
        <v>1</v>
      </c>
      <c r="AG50">
        <v>3</v>
      </c>
      <c r="AH50" t="s">
        <v>851</v>
      </c>
      <c r="AI50" t="s">
        <v>871</v>
      </c>
      <c r="AJ50">
        <v>46191.437256944446</v>
      </c>
      <c r="AK50">
        <v>50574609</v>
      </c>
      <c r="AL50">
        <v>1</v>
      </c>
      <c r="AM50">
        <v>46162.569097222222</v>
      </c>
      <c r="AN50">
        <v>1</v>
      </c>
      <c r="AO50">
        <v>0</v>
      </c>
      <c r="AP50">
        <v>0</v>
      </c>
      <c r="AQ50">
        <v>0</v>
      </c>
      <c r="AR50">
        <v>0</v>
      </c>
      <c r="AS50" t="s">
        <v>463</v>
      </c>
      <c r="AT50">
        <v>0</v>
      </c>
      <c r="AU50">
        <v>0</v>
      </c>
    </row>
    <row r="51" spans="2:47">
      <c r="B51" t="s">
        <v>237</v>
      </c>
      <c r="C51">
        <v>1</v>
      </c>
      <c r="D51" t="s">
        <v>899</v>
      </c>
      <c r="E51" t="s">
        <v>900</v>
      </c>
      <c r="F51" t="s">
        <v>238</v>
      </c>
      <c r="G51" t="s">
        <v>868</v>
      </c>
      <c r="H51">
        <v>84.59</v>
      </c>
      <c r="I51">
        <v>103.2</v>
      </c>
      <c r="J51">
        <v>2.54</v>
      </c>
      <c r="K51">
        <v>88.87</v>
      </c>
      <c r="L51">
        <v>22</v>
      </c>
      <c r="M51">
        <v>46156</v>
      </c>
      <c r="N51">
        <v>2</v>
      </c>
      <c r="O51" t="s">
        <v>183</v>
      </c>
      <c r="P51" t="s">
        <v>184</v>
      </c>
      <c r="Q51" t="s">
        <v>185</v>
      </c>
      <c r="R51" t="s">
        <v>186</v>
      </c>
      <c r="S51" t="s">
        <v>187</v>
      </c>
      <c r="T51" t="s">
        <v>188</v>
      </c>
      <c r="U51">
        <v>2</v>
      </c>
      <c r="V51">
        <v>1.74</v>
      </c>
      <c r="W51">
        <v>0</v>
      </c>
      <c r="X51">
        <v>0</v>
      </c>
      <c r="Y51" t="s">
        <v>463</v>
      </c>
      <c r="Z51" t="s">
        <v>189</v>
      </c>
      <c r="AA51">
        <v>3</v>
      </c>
      <c r="AB51" t="s">
        <v>463</v>
      </c>
      <c r="AC51">
        <v>84.59</v>
      </c>
      <c r="AD51">
        <v>1</v>
      </c>
      <c r="AE51">
        <v>0</v>
      </c>
      <c r="AF51">
        <v>1</v>
      </c>
      <c r="AG51">
        <v>3</v>
      </c>
      <c r="AH51" t="s">
        <v>868</v>
      </c>
      <c r="AI51" t="s">
        <v>900</v>
      </c>
      <c r="AJ51">
        <v>46191.437268518515</v>
      </c>
      <c r="AK51">
        <v>50574664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463</v>
      </c>
      <c r="AT51">
        <v>0</v>
      </c>
      <c r="AU51">
        <v>0</v>
      </c>
    </row>
    <row r="52" spans="2:47">
      <c r="B52" t="s">
        <v>239</v>
      </c>
      <c r="C52">
        <v>0</v>
      </c>
      <c r="D52" t="s">
        <v>240</v>
      </c>
      <c r="E52" t="s">
        <v>900</v>
      </c>
      <c r="F52" t="s">
        <v>238</v>
      </c>
      <c r="G52" t="s">
        <v>868</v>
      </c>
      <c r="H52">
        <v>87.15</v>
      </c>
      <c r="I52">
        <v>106.32</v>
      </c>
      <c r="J52">
        <v>2.61</v>
      </c>
      <c r="K52">
        <v>91.56</v>
      </c>
      <c r="L52">
        <v>22</v>
      </c>
      <c r="M52">
        <v>46156</v>
      </c>
      <c r="N52">
        <v>2</v>
      </c>
      <c r="O52" t="s">
        <v>199</v>
      </c>
      <c r="P52" t="s">
        <v>200</v>
      </c>
      <c r="Q52" t="s">
        <v>201</v>
      </c>
      <c r="R52" t="s">
        <v>202</v>
      </c>
      <c r="S52" t="s">
        <v>203</v>
      </c>
      <c r="T52" t="s">
        <v>840</v>
      </c>
      <c r="U52">
        <v>2</v>
      </c>
      <c r="V52">
        <v>1.8</v>
      </c>
      <c r="W52">
        <v>0</v>
      </c>
      <c r="X52">
        <v>0</v>
      </c>
      <c r="Y52" t="s">
        <v>463</v>
      </c>
      <c r="Z52" t="s">
        <v>189</v>
      </c>
      <c r="AA52">
        <v>3</v>
      </c>
      <c r="AB52" t="s">
        <v>463</v>
      </c>
      <c r="AC52">
        <v>87.15</v>
      </c>
      <c r="AD52">
        <v>1</v>
      </c>
      <c r="AE52">
        <v>0</v>
      </c>
      <c r="AF52">
        <v>1</v>
      </c>
      <c r="AG52">
        <v>3</v>
      </c>
      <c r="AH52" t="s">
        <v>868</v>
      </c>
      <c r="AI52" t="s">
        <v>900</v>
      </c>
      <c r="AJ52">
        <v>46191.437268518515</v>
      </c>
      <c r="AK52">
        <v>50574664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463</v>
      </c>
      <c r="AT52">
        <v>0</v>
      </c>
      <c r="AU52">
        <v>0</v>
      </c>
    </row>
    <row r="53" spans="2:47">
      <c r="B53" t="s">
        <v>241</v>
      </c>
      <c r="C53">
        <v>0</v>
      </c>
      <c r="D53" t="s">
        <v>242</v>
      </c>
      <c r="E53" t="s">
        <v>900</v>
      </c>
      <c r="F53" t="s">
        <v>238</v>
      </c>
      <c r="G53" t="s">
        <v>868</v>
      </c>
      <c r="H53">
        <v>89.61</v>
      </c>
      <c r="I53">
        <v>109.32</v>
      </c>
      <c r="J53">
        <v>2.69</v>
      </c>
      <c r="K53">
        <v>94.15</v>
      </c>
      <c r="L53">
        <v>22</v>
      </c>
      <c r="M53">
        <v>46156</v>
      </c>
      <c r="N53">
        <v>2</v>
      </c>
      <c r="O53" t="s">
        <v>193</v>
      </c>
      <c r="P53" t="s">
        <v>194</v>
      </c>
      <c r="Q53" t="s">
        <v>195</v>
      </c>
      <c r="R53" t="s">
        <v>196</v>
      </c>
      <c r="S53" t="s">
        <v>197</v>
      </c>
      <c r="T53" t="s">
        <v>188</v>
      </c>
      <c r="U53">
        <v>2</v>
      </c>
      <c r="V53">
        <v>1.85</v>
      </c>
      <c r="W53">
        <v>0</v>
      </c>
      <c r="X53">
        <v>0</v>
      </c>
      <c r="Y53" t="s">
        <v>463</v>
      </c>
      <c r="Z53" t="s">
        <v>189</v>
      </c>
      <c r="AA53">
        <v>3</v>
      </c>
      <c r="AB53" t="s">
        <v>463</v>
      </c>
      <c r="AC53">
        <v>89.61</v>
      </c>
      <c r="AD53">
        <v>1</v>
      </c>
      <c r="AE53">
        <v>0</v>
      </c>
      <c r="AF53">
        <v>1</v>
      </c>
      <c r="AG53">
        <v>3</v>
      </c>
      <c r="AH53" t="s">
        <v>868</v>
      </c>
      <c r="AI53" t="s">
        <v>900</v>
      </c>
      <c r="AJ53">
        <v>46191.437268518515</v>
      </c>
      <c r="AK53">
        <v>50574664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463</v>
      </c>
      <c r="AT53">
        <v>0</v>
      </c>
      <c r="AU53">
        <v>0</v>
      </c>
    </row>
    <row r="54" spans="2:47">
      <c r="B54" t="s">
        <v>243</v>
      </c>
      <c r="C54">
        <v>1</v>
      </c>
      <c r="D54" t="s">
        <v>902</v>
      </c>
      <c r="E54" t="s">
        <v>903</v>
      </c>
      <c r="F54" t="s">
        <v>244</v>
      </c>
      <c r="G54" t="s">
        <v>851</v>
      </c>
      <c r="H54">
        <v>64.2</v>
      </c>
      <c r="I54">
        <v>78.319999999999993</v>
      </c>
      <c r="J54">
        <v>1.93</v>
      </c>
      <c r="K54">
        <v>66.63</v>
      </c>
      <c r="L54">
        <v>22</v>
      </c>
      <c r="M54">
        <v>46156</v>
      </c>
      <c r="N54">
        <v>2</v>
      </c>
      <c r="O54" t="s">
        <v>183</v>
      </c>
      <c r="P54" t="s">
        <v>184</v>
      </c>
      <c r="Q54" t="s">
        <v>185</v>
      </c>
      <c r="R54" t="s">
        <v>186</v>
      </c>
      <c r="S54" t="s">
        <v>187</v>
      </c>
      <c r="T54" t="s">
        <v>188</v>
      </c>
      <c r="U54">
        <v>0.75</v>
      </c>
      <c r="V54">
        <v>0.5</v>
      </c>
      <c r="W54">
        <v>0</v>
      </c>
      <c r="X54">
        <v>0</v>
      </c>
      <c r="Y54" t="s">
        <v>463</v>
      </c>
      <c r="Z54" t="s">
        <v>189</v>
      </c>
      <c r="AA54">
        <v>3</v>
      </c>
      <c r="AB54" t="s">
        <v>463</v>
      </c>
      <c r="AC54">
        <v>64.2</v>
      </c>
      <c r="AD54">
        <v>1</v>
      </c>
      <c r="AE54">
        <v>0</v>
      </c>
      <c r="AF54">
        <v>1</v>
      </c>
      <c r="AG54">
        <v>3</v>
      </c>
      <c r="AH54" t="s">
        <v>851</v>
      </c>
      <c r="AI54" t="s">
        <v>903</v>
      </c>
      <c r="AJ54">
        <v>46191.437268518515</v>
      </c>
      <c r="AK54">
        <v>50574669</v>
      </c>
      <c r="AL54">
        <v>1</v>
      </c>
      <c r="AM54">
        <v>46162.608738425923</v>
      </c>
      <c r="AN54">
        <v>1</v>
      </c>
      <c r="AO54">
        <v>0</v>
      </c>
      <c r="AP54">
        <v>0</v>
      </c>
      <c r="AQ54">
        <v>0</v>
      </c>
      <c r="AR54">
        <v>0</v>
      </c>
      <c r="AS54" t="s">
        <v>463</v>
      </c>
      <c r="AT54">
        <v>0</v>
      </c>
      <c r="AU54">
        <v>0</v>
      </c>
    </row>
    <row r="55" spans="2:47">
      <c r="B55" t="s">
        <v>245</v>
      </c>
      <c r="C55">
        <v>0</v>
      </c>
      <c r="D55" t="s">
        <v>246</v>
      </c>
      <c r="E55" t="s">
        <v>903</v>
      </c>
      <c r="F55" t="s">
        <v>244</v>
      </c>
      <c r="G55" t="s">
        <v>851</v>
      </c>
      <c r="H55">
        <v>66.36</v>
      </c>
      <c r="I55">
        <v>80.959999999999994</v>
      </c>
      <c r="J55">
        <v>1.99</v>
      </c>
      <c r="K55">
        <v>68.86</v>
      </c>
      <c r="L55">
        <v>22</v>
      </c>
      <c r="M55">
        <v>46156</v>
      </c>
      <c r="N55">
        <v>2</v>
      </c>
      <c r="O55" t="s">
        <v>199</v>
      </c>
      <c r="P55" t="s">
        <v>200</v>
      </c>
      <c r="Q55" t="s">
        <v>201</v>
      </c>
      <c r="R55" t="s">
        <v>202</v>
      </c>
      <c r="S55" t="s">
        <v>203</v>
      </c>
      <c r="T55" t="s">
        <v>840</v>
      </c>
      <c r="U55">
        <v>0.75</v>
      </c>
      <c r="V55">
        <v>0.51</v>
      </c>
      <c r="W55">
        <v>0</v>
      </c>
      <c r="X55">
        <v>0</v>
      </c>
      <c r="Y55" t="s">
        <v>463</v>
      </c>
      <c r="Z55" t="s">
        <v>189</v>
      </c>
      <c r="AA55">
        <v>3</v>
      </c>
      <c r="AB55" t="s">
        <v>463</v>
      </c>
      <c r="AC55">
        <v>66.36</v>
      </c>
      <c r="AD55">
        <v>1</v>
      </c>
      <c r="AE55">
        <v>0</v>
      </c>
      <c r="AF55">
        <v>1</v>
      </c>
      <c r="AG55">
        <v>3</v>
      </c>
      <c r="AH55" t="s">
        <v>851</v>
      </c>
      <c r="AI55" t="s">
        <v>903</v>
      </c>
      <c r="AJ55">
        <v>46191.437268518515</v>
      </c>
      <c r="AK55">
        <v>50574669</v>
      </c>
      <c r="AL55">
        <v>1</v>
      </c>
      <c r="AM55">
        <v>46162.608738425923</v>
      </c>
      <c r="AN55">
        <v>1</v>
      </c>
      <c r="AO55">
        <v>0</v>
      </c>
      <c r="AP55">
        <v>0</v>
      </c>
      <c r="AQ55">
        <v>0</v>
      </c>
      <c r="AR55">
        <v>0</v>
      </c>
      <c r="AS55" t="s">
        <v>463</v>
      </c>
      <c r="AT55">
        <v>0</v>
      </c>
      <c r="AU55">
        <v>0</v>
      </c>
    </row>
    <row r="56" spans="2:47">
      <c r="B56" t="s">
        <v>247</v>
      </c>
      <c r="C56">
        <v>0</v>
      </c>
      <c r="D56" t="s">
        <v>248</v>
      </c>
      <c r="E56" t="s">
        <v>903</v>
      </c>
      <c r="F56" t="s">
        <v>244</v>
      </c>
      <c r="G56" t="s">
        <v>851</v>
      </c>
      <c r="H56">
        <v>66.08</v>
      </c>
      <c r="I56">
        <v>80.62</v>
      </c>
      <c r="J56">
        <v>1.98</v>
      </c>
      <c r="K56">
        <v>68.569999999999993</v>
      </c>
      <c r="L56">
        <v>22</v>
      </c>
      <c r="M56">
        <v>46156</v>
      </c>
      <c r="N56">
        <v>2</v>
      </c>
      <c r="O56" t="s">
        <v>193</v>
      </c>
      <c r="P56" t="s">
        <v>194</v>
      </c>
      <c r="Q56" t="s">
        <v>195</v>
      </c>
      <c r="R56" t="s">
        <v>196</v>
      </c>
      <c r="S56" t="s">
        <v>197</v>
      </c>
      <c r="T56" t="s">
        <v>188</v>
      </c>
      <c r="U56">
        <v>0.75</v>
      </c>
      <c r="V56">
        <v>0.51</v>
      </c>
      <c r="W56">
        <v>0</v>
      </c>
      <c r="X56">
        <v>0</v>
      </c>
      <c r="Y56" t="s">
        <v>463</v>
      </c>
      <c r="Z56" t="s">
        <v>189</v>
      </c>
      <c r="AA56">
        <v>3</v>
      </c>
      <c r="AB56" t="s">
        <v>463</v>
      </c>
      <c r="AC56">
        <v>66.08</v>
      </c>
      <c r="AD56">
        <v>1</v>
      </c>
      <c r="AE56">
        <v>0</v>
      </c>
      <c r="AF56">
        <v>1</v>
      </c>
      <c r="AG56">
        <v>3</v>
      </c>
      <c r="AH56" t="s">
        <v>851</v>
      </c>
      <c r="AI56" t="s">
        <v>903</v>
      </c>
      <c r="AJ56">
        <v>46191.437268518515</v>
      </c>
      <c r="AK56">
        <v>50574669</v>
      </c>
      <c r="AL56">
        <v>1</v>
      </c>
      <c r="AM56">
        <v>46162.608749999999</v>
      </c>
      <c r="AN56">
        <v>1</v>
      </c>
      <c r="AO56">
        <v>0</v>
      </c>
      <c r="AP56">
        <v>0</v>
      </c>
      <c r="AQ56">
        <v>0</v>
      </c>
      <c r="AR56">
        <v>0</v>
      </c>
      <c r="AS56" t="s">
        <v>463</v>
      </c>
      <c r="AT56">
        <v>0</v>
      </c>
      <c r="AU56">
        <v>0</v>
      </c>
    </row>
    <row r="57" spans="2:47">
      <c r="B57" t="s">
        <v>249</v>
      </c>
      <c r="C57">
        <v>1</v>
      </c>
      <c r="D57" t="s">
        <v>905</v>
      </c>
      <c r="E57" t="s">
        <v>906</v>
      </c>
      <c r="F57" t="s">
        <v>238</v>
      </c>
      <c r="G57" t="s">
        <v>868</v>
      </c>
      <c r="H57">
        <v>34.18</v>
      </c>
      <c r="I57">
        <v>41.7</v>
      </c>
      <c r="J57">
        <v>1.03</v>
      </c>
      <c r="K57">
        <v>35.909999999999997</v>
      </c>
      <c r="L57">
        <v>22</v>
      </c>
      <c r="M57">
        <v>46156</v>
      </c>
      <c r="N57">
        <v>2</v>
      </c>
      <c r="O57" t="s">
        <v>183</v>
      </c>
      <c r="P57" t="s">
        <v>184</v>
      </c>
      <c r="Q57" t="s">
        <v>185</v>
      </c>
      <c r="R57" t="s">
        <v>186</v>
      </c>
      <c r="S57" t="s">
        <v>187</v>
      </c>
      <c r="T57" t="s">
        <v>188</v>
      </c>
      <c r="U57">
        <v>2</v>
      </c>
      <c r="V57">
        <v>0.7</v>
      </c>
      <c r="W57">
        <v>0</v>
      </c>
      <c r="X57">
        <v>0</v>
      </c>
      <c r="Y57" t="s">
        <v>463</v>
      </c>
      <c r="Z57" t="s">
        <v>189</v>
      </c>
      <c r="AA57">
        <v>3</v>
      </c>
      <c r="AB57" t="s">
        <v>463</v>
      </c>
      <c r="AC57">
        <v>34.18</v>
      </c>
      <c r="AD57">
        <v>1</v>
      </c>
      <c r="AE57">
        <v>0</v>
      </c>
      <c r="AF57">
        <v>1</v>
      </c>
      <c r="AG57">
        <v>3</v>
      </c>
      <c r="AH57" t="s">
        <v>868</v>
      </c>
      <c r="AI57" t="s">
        <v>906</v>
      </c>
      <c r="AJ57">
        <v>46191.437268518515</v>
      </c>
      <c r="AK57">
        <v>50574674</v>
      </c>
      <c r="AL57">
        <v>1</v>
      </c>
      <c r="AM57">
        <v>46162.612071759257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463</v>
      </c>
      <c r="AT57">
        <v>0</v>
      </c>
      <c r="AU57">
        <v>0</v>
      </c>
    </row>
    <row r="58" spans="2:47">
      <c r="B58" t="s">
        <v>250</v>
      </c>
      <c r="C58">
        <v>0</v>
      </c>
      <c r="D58" t="s">
        <v>251</v>
      </c>
      <c r="E58" t="s">
        <v>906</v>
      </c>
      <c r="F58" t="s">
        <v>238</v>
      </c>
      <c r="G58" t="s">
        <v>868</v>
      </c>
      <c r="H58">
        <v>36.06</v>
      </c>
      <c r="I58">
        <v>43.99</v>
      </c>
      <c r="J58">
        <v>1.08</v>
      </c>
      <c r="K58">
        <v>37.880000000000003</v>
      </c>
      <c r="L58">
        <v>22</v>
      </c>
      <c r="M58">
        <v>46156</v>
      </c>
      <c r="N58">
        <v>2</v>
      </c>
      <c r="O58" t="s">
        <v>199</v>
      </c>
      <c r="P58" t="s">
        <v>200</v>
      </c>
      <c r="Q58" t="s">
        <v>201</v>
      </c>
      <c r="R58" t="s">
        <v>202</v>
      </c>
      <c r="S58" t="s">
        <v>203</v>
      </c>
      <c r="T58" t="s">
        <v>840</v>
      </c>
      <c r="U58">
        <v>2</v>
      </c>
      <c r="V58">
        <v>0.74</v>
      </c>
      <c r="W58">
        <v>0</v>
      </c>
      <c r="X58">
        <v>0</v>
      </c>
      <c r="Y58" t="s">
        <v>463</v>
      </c>
      <c r="Z58" t="s">
        <v>189</v>
      </c>
      <c r="AA58">
        <v>3</v>
      </c>
      <c r="AB58" t="s">
        <v>463</v>
      </c>
      <c r="AC58">
        <v>36.06</v>
      </c>
      <c r="AD58">
        <v>1</v>
      </c>
      <c r="AE58">
        <v>0</v>
      </c>
      <c r="AF58">
        <v>1</v>
      </c>
      <c r="AG58">
        <v>3</v>
      </c>
      <c r="AH58" t="s">
        <v>868</v>
      </c>
      <c r="AI58" t="s">
        <v>906</v>
      </c>
      <c r="AJ58">
        <v>46191.437268518515</v>
      </c>
      <c r="AK58">
        <v>50574674</v>
      </c>
      <c r="AL58">
        <v>1</v>
      </c>
      <c r="AM58">
        <v>46162.612083333333</v>
      </c>
      <c r="AN58">
        <v>1</v>
      </c>
      <c r="AO58">
        <v>0</v>
      </c>
      <c r="AP58">
        <v>0</v>
      </c>
      <c r="AQ58">
        <v>0</v>
      </c>
      <c r="AR58">
        <v>0</v>
      </c>
      <c r="AS58" t="s">
        <v>463</v>
      </c>
      <c r="AT58">
        <v>0</v>
      </c>
      <c r="AU58">
        <v>0</v>
      </c>
    </row>
    <row r="59" spans="2:47">
      <c r="B59" t="s">
        <v>252</v>
      </c>
      <c r="C59">
        <v>0</v>
      </c>
      <c r="D59" t="s">
        <v>253</v>
      </c>
      <c r="E59" t="s">
        <v>906</v>
      </c>
      <c r="F59" t="s">
        <v>238</v>
      </c>
      <c r="G59" t="s">
        <v>868</v>
      </c>
      <c r="H59">
        <v>35.1</v>
      </c>
      <c r="I59">
        <v>42.82</v>
      </c>
      <c r="J59">
        <v>1.05</v>
      </c>
      <c r="K59">
        <v>36.869999999999997</v>
      </c>
      <c r="L59">
        <v>22</v>
      </c>
      <c r="M59">
        <v>46156</v>
      </c>
      <c r="N59">
        <v>2</v>
      </c>
      <c r="O59" t="s">
        <v>193</v>
      </c>
      <c r="P59" t="s">
        <v>194</v>
      </c>
      <c r="Q59" t="s">
        <v>195</v>
      </c>
      <c r="R59" t="s">
        <v>196</v>
      </c>
      <c r="S59" t="s">
        <v>197</v>
      </c>
      <c r="T59" t="s">
        <v>188</v>
      </c>
      <c r="U59">
        <v>2</v>
      </c>
      <c r="V59">
        <v>0.72</v>
      </c>
      <c r="W59">
        <v>0</v>
      </c>
      <c r="X59">
        <v>0</v>
      </c>
      <c r="Y59" t="s">
        <v>463</v>
      </c>
      <c r="Z59" t="s">
        <v>189</v>
      </c>
      <c r="AA59">
        <v>3</v>
      </c>
      <c r="AB59" t="s">
        <v>463</v>
      </c>
      <c r="AC59">
        <v>35.1</v>
      </c>
      <c r="AD59">
        <v>1</v>
      </c>
      <c r="AE59">
        <v>0</v>
      </c>
      <c r="AF59">
        <v>1</v>
      </c>
      <c r="AG59">
        <v>3</v>
      </c>
      <c r="AH59" t="s">
        <v>868</v>
      </c>
      <c r="AI59" t="s">
        <v>906</v>
      </c>
      <c r="AJ59">
        <v>46191.437268518515</v>
      </c>
      <c r="AK59">
        <v>50574674</v>
      </c>
      <c r="AL59">
        <v>1</v>
      </c>
      <c r="AM59">
        <v>46162.612083333333</v>
      </c>
      <c r="AN59">
        <v>1</v>
      </c>
      <c r="AO59">
        <v>0</v>
      </c>
      <c r="AP59">
        <v>0</v>
      </c>
      <c r="AQ59">
        <v>0</v>
      </c>
      <c r="AR59">
        <v>0</v>
      </c>
      <c r="AS59" t="s">
        <v>463</v>
      </c>
      <c r="AT59">
        <v>0</v>
      </c>
      <c r="AU59">
        <v>0</v>
      </c>
    </row>
    <row r="60" spans="2:47">
      <c r="B60" t="s">
        <v>254</v>
      </c>
      <c r="C60">
        <v>1</v>
      </c>
      <c r="D60" t="s">
        <v>908</v>
      </c>
      <c r="E60" t="s">
        <v>909</v>
      </c>
      <c r="F60" t="s">
        <v>238</v>
      </c>
      <c r="G60" t="s">
        <v>868</v>
      </c>
      <c r="H60">
        <v>2710</v>
      </c>
      <c r="I60">
        <v>3306.2</v>
      </c>
      <c r="J60">
        <v>81.3</v>
      </c>
      <c r="K60">
        <v>2812.23</v>
      </c>
      <c r="L60">
        <v>22</v>
      </c>
      <c r="M60">
        <v>46156</v>
      </c>
      <c r="N60">
        <v>2</v>
      </c>
      <c r="O60" t="s">
        <v>183</v>
      </c>
      <c r="P60" t="s">
        <v>184</v>
      </c>
      <c r="Q60" t="s">
        <v>185</v>
      </c>
      <c r="R60" t="s">
        <v>186</v>
      </c>
      <c r="S60" t="s">
        <v>187</v>
      </c>
      <c r="T60" t="s">
        <v>188</v>
      </c>
      <c r="U60">
        <v>0.75</v>
      </c>
      <c r="V60">
        <v>20.93</v>
      </c>
      <c r="W60">
        <v>0</v>
      </c>
      <c r="X60">
        <v>0</v>
      </c>
      <c r="Y60" t="s">
        <v>463</v>
      </c>
      <c r="Z60" t="s">
        <v>189</v>
      </c>
      <c r="AA60">
        <v>3</v>
      </c>
      <c r="AB60" t="s">
        <v>463</v>
      </c>
      <c r="AC60">
        <v>2710</v>
      </c>
      <c r="AD60">
        <v>1</v>
      </c>
      <c r="AE60">
        <v>0</v>
      </c>
      <c r="AF60">
        <v>1</v>
      </c>
      <c r="AG60">
        <v>3</v>
      </c>
      <c r="AH60" t="s">
        <v>868</v>
      </c>
      <c r="AI60" t="s">
        <v>909</v>
      </c>
      <c r="AJ60">
        <v>46191.437268518515</v>
      </c>
      <c r="AK60">
        <v>50574679</v>
      </c>
      <c r="AL60">
        <v>1</v>
      </c>
      <c r="AM60">
        <v>46162.614803240744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463</v>
      </c>
      <c r="AT60">
        <v>0</v>
      </c>
      <c r="AU60">
        <v>0</v>
      </c>
    </row>
    <row r="61" spans="2:47">
      <c r="B61" t="s">
        <v>255</v>
      </c>
      <c r="C61">
        <v>0</v>
      </c>
      <c r="D61" t="s">
        <v>256</v>
      </c>
      <c r="E61" t="s">
        <v>909</v>
      </c>
      <c r="F61" t="s">
        <v>238</v>
      </c>
      <c r="G61" t="s">
        <v>868</v>
      </c>
      <c r="H61">
        <v>2760</v>
      </c>
      <c r="I61">
        <v>3367.2</v>
      </c>
      <c r="J61">
        <v>82.8</v>
      </c>
      <c r="K61">
        <v>2864.12</v>
      </c>
      <c r="L61">
        <v>22</v>
      </c>
      <c r="M61">
        <v>46156</v>
      </c>
      <c r="N61">
        <v>2</v>
      </c>
      <c r="O61" t="s">
        <v>199</v>
      </c>
      <c r="P61" t="s">
        <v>200</v>
      </c>
      <c r="Q61" t="s">
        <v>201</v>
      </c>
      <c r="R61" t="s">
        <v>202</v>
      </c>
      <c r="S61" t="s">
        <v>203</v>
      </c>
      <c r="T61" t="s">
        <v>840</v>
      </c>
      <c r="U61">
        <v>0.75</v>
      </c>
      <c r="V61">
        <v>21.32</v>
      </c>
      <c r="W61">
        <v>0</v>
      </c>
      <c r="X61">
        <v>0</v>
      </c>
      <c r="Y61" t="s">
        <v>463</v>
      </c>
      <c r="Z61" t="s">
        <v>189</v>
      </c>
      <c r="AA61">
        <v>3</v>
      </c>
      <c r="AB61" t="s">
        <v>463</v>
      </c>
      <c r="AC61">
        <v>2760</v>
      </c>
      <c r="AD61">
        <v>1</v>
      </c>
      <c r="AE61">
        <v>0</v>
      </c>
      <c r="AF61">
        <v>1</v>
      </c>
      <c r="AG61">
        <v>3</v>
      </c>
      <c r="AH61" t="s">
        <v>868</v>
      </c>
      <c r="AI61" t="s">
        <v>909</v>
      </c>
      <c r="AJ61">
        <v>46191.437268518515</v>
      </c>
      <c r="AK61">
        <v>50574679</v>
      </c>
      <c r="AL61">
        <v>1</v>
      </c>
      <c r="AM61">
        <v>46162.614814814813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463</v>
      </c>
      <c r="AT61">
        <v>0</v>
      </c>
      <c r="AU61">
        <v>0</v>
      </c>
    </row>
    <row r="62" spans="2:47">
      <c r="B62" t="s">
        <v>257</v>
      </c>
      <c r="C62">
        <v>0</v>
      </c>
      <c r="D62" t="s">
        <v>258</v>
      </c>
      <c r="E62" t="s">
        <v>909</v>
      </c>
      <c r="F62" t="s">
        <v>238</v>
      </c>
      <c r="G62" t="s">
        <v>868</v>
      </c>
      <c r="H62">
        <v>2800</v>
      </c>
      <c r="I62">
        <v>3416</v>
      </c>
      <c r="J62">
        <v>84</v>
      </c>
      <c r="K62">
        <v>2905.63</v>
      </c>
      <c r="L62">
        <v>22</v>
      </c>
      <c r="M62">
        <v>46156</v>
      </c>
      <c r="N62">
        <v>2</v>
      </c>
      <c r="O62" t="s">
        <v>193</v>
      </c>
      <c r="P62" t="s">
        <v>194</v>
      </c>
      <c r="Q62" t="s">
        <v>195</v>
      </c>
      <c r="R62" t="s">
        <v>196</v>
      </c>
      <c r="S62" t="s">
        <v>197</v>
      </c>
      <c r="T62" t="s">
        <v>188</v>
      </c>
      <c r="U62">
        <v>0.75</v>
      </c>
      <c r="V62">
        <v>21.63</v>
      </c>
      <c r="W62">
        <v>0</v>
      </c>
      <c r="X62">
        <v>0</v>
      </c>
      <c r="Y62" t="s">
        <v>463</v>
      </c>
      <c r="Z62" t="s">
        <v>189</v>
      </c>
      <c r="AA62">
        <v>3</v>
      </c>
      <c r="AB62" t="s">
        <v>463</v>
      </c>
      <c r="AC62">
        <v>2800</v>
      </c>
      <c r="AD62">
        <v>1</v>
      </c>
      <c r="AE62">
        <v>0</v>
      </c>
      <c r="AF62">
        <v>1</v>
      </c>
      <c r="AG62">
        <v>3</v>
      </c>
      <c r="AH62" t="s">
        <v>868</v>
      </c>
      <c r="AI62" t="s">
        <v>909</v>
      </c>
      <c r="AJ62">
        <v>46191.437268518515</v>
      </c>
      <c r="AK62">
        <v>50574679</v>
      </c>
      <c r="AL62">
        <v>1</v>
      </c>
      <c r="AM62">
        <v>46162.614814814813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463</v>
      </c>
      <c r="AT62">
        <v>0</v>
      </c>
      <c r="AU62">
        <v>0</v>
      </c>
    </row>
    <row r="63" spans="2:47">
      <c r="B63" t="s">
        <v>259</v>
      </c>
      <c r="C63">
        <v>1</v>
      </c>
      <c r="D63" t="s">
        <v>911</v>
      </c>
      <c r="E63" t="s">
        <v>912</v>
      </c>
      <c r="F63" t="s">
        <v>238</v>
      </c>
      <c r="G63" t="s">
        <v>868</v>
      </c>
      <c r="H63">
        <v>861.18</v>
      </c>
      <c r="I63">
        <v>1050.6400000000001</v>
      </c>
      <c r="J63">
        <v>25.84</v>
      </c>
      <c r="K63">
        <v>904.76</v>
      </c>
      <c r="L63">
        <v>22</v>
      </c>
      <c r="M63">
        <v>46156</v>
      </c>
      <c r="N63">
        <v>2</v>
      </c>
      <c r="O63" t="s">
        <v>183</v>
      </c>
      <c r="P63" t="s">
        <v>184</v>
      </c>
      <c r="Q63" t="s">
        <v>185</v>
      </c>
      <c r="R63" t="s">
        <v>186</v>
      </c>
      <c r="S63" t="s">
        <v>187</v>
      </c>
      <c r="T63" t="s">
        <v>188</v>
      </c>
      <c r="U63">
        <v>2</v>
      </c>
      <c r="V63">
        <v>17.739999999999998</v>
      </c>
      <c r="W63">
        <v>0</v>
      </c>
      <c r="X63">
        <v>0</v>
      </c>
      <c r="Y63" t="s">
        <v>463</v>
      </c>
      <c r="Z63" t="s">
        <v>189</v>
      </c>
      <c r="AA63">
        <v>3</v>
      </c>
      <c r="AB63" t="s">
        <v>463</v>
      </c>
      <c r="AC63">
        <v>861.18</v>
      </c>
      <c r="AD63">
        <v>1</v>
      </c>
      <c r="AE63">
        <v>0</v>
      </c>
      <c r="AF63">
        <v>1</v>
      </c>
      <c r="AG63">
        <v>3</v>
      </c>
      <c r="AH63" t="s">
        <v>868</v>
      </c>
      <c r="AI63" t="s">
        <v>912</v>
      </c>
      <c r="AJ63">
        <v>46191.437268518515</v>
      </c>
      <c r="AK63">
        <v>50574684</v>
      </c>
      <c r="AL63">
        <v>1</v>
      </c>
      <c r="AM63">
        <v>46163.575983796298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463</v>
      </c>
      <c r="AT63">
        <v>0</v>
      </c>
      <c r="AU63">
        <v>0</v>
      </c>
    </row>
    <row r="64" spans="2:47">
      <c r="B64" t="s">
        <v>260</v>
      </c>
      <c r="C64">
        <v>0</v>
      </c>
      <c r="D64" t="s">
        <v>437</v>
      </c>
      <c r="E64" t="s">
        <v>912</v>
      </c>
      <c r="F64" t="s">
        <v>238</v>
      </c>
      <c r="G64" t="s">
        <v>868</v>
      </c>
      <c r="H64">
        <v>864.4</v>
      </c>
      <c r="I64">
        <v>1054.57</v>
      </c>
      <c r="J64">
        <v>25.93</v>
      </c>
      <c r="K64">
        <v>908.14</v>
      </c>
      <c r="L64">
        <v>22</v>
      </c>
      <c r="M64">
        <v>46156</v>
      </c>
      <c r="N64">
        <v>2</v>
      </c>
      <c r="O64" t="s">
        <v>199</v>
      </c>
      <c r="P64" t="s">
        <v>200</v>
      </c>
      <c r="Q64" t="s">
        <v>201</v>
      </c>
      <c r="R64" t="s">
        <v>202</v>
      </c>
      <c r="S64" t="s">
        <v>203</v>
      </c>
      <c r="T64" t="s">
        <v>840</v>
      </c>
      <c r="U64">
        <v>2</v>
      </c>
      <c r="V64">
        <v>17.809999999999999</v>
      </c>
      <c r="W64">
        <v>0</v>
      </c>
      <c r="X64">
        <v>0</v>
      </c>
      <c r="Y64" t="s">
        <v>463</v>
      </c>
      <c r="Z64" t="s">
        <v>189</v>
      </c>
      <c r="AA64">
        <v>3</v>
      </c>
      <c r="AB64" t="s">
        <v>463</v>
      </c>
      <c r="AC64">
        <v>864.4</v>
      </c>
      <c r="AD64">
        <v>1</v>
      </c>
      <c r="AE64">
        <v>0</v>
      </c>
      <c r="AF64">
        <v>1</v>
      </c>
      <c r="AG64">
        <v>3</v>
      </c>
      <c r="AH64" t="s">
        <v>868</v>
      </c>
      <c r="AI64" t="s">
        <v>912</v>
      </c>
      <c r="AJ64">
        <v>46191.437268518515</v>
      </c>
      <c r="AK64">
        <v>50574684</v>
      </c>
      <c r="AL64">
        <v>1</v>
      </c>
      <c r="AM64">
        <v>46163.575983796298</v>
      </c>
      <c r="AN64">
        <v>1</v>
      </c>
      <c r="AO64">
        <v>0</v>
      </c>
      <c r="AP64">
        <v>0</v>
      </c>
      <c r="AQ64">
        <v>0</v>
      </c>
      <c r="AR64">
        <v>0</v>
      </c>
      <c r="AS64" t="s">
        <v>463</v>
      </c>
      <c r="AT64">
        <v>0</v>
      </c>
      <c r="AU64">
        <v>0</v>
      </c>
    </row>
    <row r="65" spans="2:47">
      <c r="B65" t="s">
        <v>438</v>
      </c>
      <c r="C65">
        <v>0</v>
      </c>
      <c r="D65" t="s">
        <v>439</v>
      </c>
      <c r="E65" t="s">
        <v>912</v>
      </c>
      <c r="F65" t="s">
        <v>238</v>
      </c>
      <c r="G65" t="s">
        <v>868</v>
      </c>
      <c r="H65">
        <v>866.36</v>
      </c>
      <c r="I65">
        <v>1056.96</v>
      </c>
      <c r="J65">
        <v>25.99</v>
      </c>
      <c r="K65">
        <v>910.2</v>
      </c>
      <c r="L65">
        <v>22</v>
      </c>
      <c r="M65">
        <v>46156</v>
      </c>
      <c r="N65">
        <v>2</v>
      </c>
      <c r="O65" t="s">
        <v>193</v>
      </c>
      <c r="P65" t="s">
        <v>194</v>
      </c>
      <c r="Q65" t="s">
        <v>195</v>
      </c>
      <c r="R65" t="s">
        <v>196</v>
      </c>
      <c r="S65" t="s">
        <v>197</v>
      </c>
      <c r="T65" t="s">
        <v>188</v>
      </c>
      <c r="U65">
        <v>2</v>
      </c>
      <c r="V65">
        <v>17.850000000000001</v>
      </c>
      <c r="W65">
        <v>0</v>
      </c>
      <c r="X65">
        <v>0</v>
      </c>
      <c r="Y65" t="s">
        <v>463</v>
      </c>
      <c r="Z65" t="s">
        <v>189</v>
      </c>
      <c r="AA65">
        <v>3</v>
      </c>
      <c r="AB65" t="s">
        <v>463</v>
      </c>
      <c r="AC65">
        <v>866.36</v>
      </c>
      <c r="AD65">
        <v>1</v>
      </c>
      <c r="AE65">
        <v>0</v>
      </c>
      <c r="AF65">
        <v>1</v>
      </c>
      <c r="AG65">
        <v>3</v>
      </c>
      <c r="AH65" t="s">
        <v>868</v>
      </c>
      <c r="AI65" t="s">
        <v>912</v>
      </c>
      <c r="AJ65">
        <v>46191.437268518515</v>
      </c>
      <c r="AK65">
        <v>50574684</v>
      </c>
      <c r="AL65">
        <v>1</v>
      </c>
      <c r="AM65">
        <v>46163.575995370367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463</v>
      </c>
      <c r="AT65">
        <v>0</v>
      </c>
      <c r="AU65">
        <v>0</v>
      </c>
    </row>
    <row r="66" spans="2:47">
      <c r="B66" t="s">
        <v>440</v>
      </c>
      <c r="C66">
        <v>1</v>
      </c>
      <c r="D66" t="s">
        <v>863</v>
      </c>
      <c r="E66" t="s">
        <v>864</v>
      </c>
      <c r="F66" t="s">
        <v>441</v>
      </c>
      <c r="G66" t="s">
        <v>851</v>
      </c>
      <c r="H66">
        <v>535.1</v>
      </c>
      <c r="I66">
        <v>652.82000000000005</v>
      </c>
      <c r="J66">
        <v>16.05</v>
      </c>
      <c r="K66">
        <v>562.16999999999996</v>
      </c>
      <c r="L66">
        <v>22</v>
      </c>
      <c r="M66">
        <v>46156</v>
      </c>
      <c r="N66">
        <v>2</v>
      </c>
      <c r="O66" t="s">
        <v>183</v>
      </c>
      <c r="P66" t="s">
        <v>184</v>
      </c>
      <c r="Q66" t="s">
        <v>185</v>
      </c>
      <c r="R66" t="s">
        <v>186</v>
      </c>
      <c r="S66" t="s">
        <v>187</v>
      </c>
      <c r="T66" t="s">
        <v>188</v>
      </c>
      <c r="U66">
        <v>2</v>
      </c>
      <c r="V66">
        <v>11.02</v>
      </c>
      <c r="W66">
        <v>0</v>
      </c>
      <c r="X66">
        <v>0</v>
      </c>
      <c r="Y66" t="s">
        <v>463</v>
      </c>
      <c r="Z66" t="s">
        <v>189</v>
      </c>
      <c r="AA66">
        <v>3</v>
      </c>
      <c r="AB66" t="s">
        <v>463</v>
      </c>
      <c r="AC66">
        <v>535.1</v>
      </c>
      <c r="AD66">
        <v>1</v>
      </c>
      <c r="AE66">
        <v>0</v>
      </c>
      <c r="AF66">
        <v>1</v>
      </c>
      <c r="AG66">
        <v>3</v>
      </c>
      <c r="AH66" t="s">
        <v>851</v>
      </c>
      <c r="AI66" t="s">
        <v>864</v>
      </c>
      <c r="AJ66">
        <v>46191.437256944446</v>
      </c>
      <c r="AK66">
        <v>50574599</v>
      </c>
      <c r="AL66">
        <v>1</v>
      </c>
      <c r="AM66">
        <v>46190.601423611108</v>
      </c>
      <c r="AN66">
        <v>1</v>
      </c>
      <c r="AO66">
        <v>0</v>
      </c>
      <c r="AP66">
        <v>0</v>
      </c>
      <c r="AQ66">
        <v>0</v>
      </c>
      <c r="AR66">
        <v>0</v>
      </c>
      <c r="AS66" t="s">
        <v>463</v>
      </c>
      <c r="AT66">
        <v>0</v>
      </c>
      <c r="AU66">
        <v>0</v>
      </c>
    </row>
    <row r="67" spans="2:47">
      <c r="B67" t="s">
        <v>440</v>
      </c>
      <c r="C67">
        <v>1</v>
      </c>
      <c r="D67" t="s">
        <v>915</v>
      </c>
      <c r="E67" t="s">
        <v>916</v>
      </c>
      <c r="F67" t="s">
        <v>442</v>
      </c>
      <c r="G67" t="s">
        <v>868</v>
      </c>
      <c r="H67">
        <v>6332.84</v>
      </c>
      <c r="I67">
        <v>7726.06</v>
      </c>
      <c r="J67">
        <v>189.99</v>
      </c>
      <c r="K67">
        <v>6601.1</v>
      </c>
      <c r="L67">
        <v>22</v>
      </c>
      <c r="M67">
        <v>46188</v>
      </c>
      <c r="N67">
        <v>2</v>
      </c>
      <c r="O67" t="s">
        <v>183</v>
      </c>
      <c r="P67" t="s">
        <v>184</v>
      </c>
      <c r="Q67" t="s">
        <v>185</v>
      </c>
      <c r="R67" t="s">
        <v>186</v>
      </c>
      <c r="S67" t="s">
        <v>187</v>
      </c>
      <c r="T67" t="s">
        <v>188</v>
      </c>
      <c r="U67">
        <v>1.2</v>
      </c>
      <c r="V67">
        <v>78.27</v>
      </c>
      <c r="W67">
        <v>0</v>
      </c>
      <c r="X67">
        <v>0</v>
      </c>
      <c r="Y67" t="s">
        <v>463</v>
      </c>
      <c r="Z67" t="s">
        <v>189</v>
      </c>
      <c r="AA67">
        <v>3</v>
      </c>
      <c r="AB67" t="s">
        <v>463</v>
      </c>
      <c r="AC67">
        <v>6332.84</v>
      </c>
      <c r="AD67">
        <v>1</v>
      </c>
      <c r="AE67">
        <v>0</v>
      </c>
      <c r="AF67">
        <v>3</v>
      </c>
      <c r="AG67">
        <v>3</v>
      </c>
      <c r="AH67" t="s">
        <v>868</v>
      </c>
      <c r="AI67" t="s">
        <v>916</v>
      </c>
      <c r="AJ67">
        <v>46191.437268518515</v>
      </c>
      <c r="AK67">
        <v>50574689</v>
      </c>
      <c r="AL67">
        <v>1</v>
      </c>
      <c r="AM67">
        <v>46190.452523148146</v>
      </c>
      <c r="AN67">
        <v>1</v>
      </c>
      <c r="AO67">
        <v>0</v>
      </c>
      <c r="AP67">
        <v>0</v>
      </c>
      <c r="AQ67">
        <v>0</v>
      </c>
      <c r="AR67">
        <v>0</v>
      </c>
      <c r="AS67" t="s">
        <v>463</v>
      </c>
      <c r="AT67">
        <v>0</v>
      </c>
      <c r="AU67">
        <v>0</v>
      </c>
    </row>
    <row r="68" spans="2:47">
      <c r="B68" t="s">
        <v>443</v>
      </c>
      <c r="C68">
        <v>0</v>
      </c>
      <c r="D68" t="s">
        <v>449</v>
      </c>
      <c r="E68" t="s">
        <v>916</v>
      </c>
      <c r="F68" t="s">
        <v>442</v>
      </c>
      <c r="G68" t="s">
        <v>868</v>
      </c>
      <c r="H68">
        <v>6898.44</v>
      </c>
      <c r="I68">
        <v>8416.1</v>
      </c>
      <c r="J68">
        <v>206.95</v>
      </c>
      <c r="K68">
        <v>7190.65</v>
      </c>
      <c r="L68">
        <v>22</v>
      </c>
      <c r="M68">
        <v>46188</v>
      </c>
      <c r="N68">
        <v>2</v>
      </c>
      <c r="O68" t="s">
        <v>199</v>
      </c>
      <c r="P68" t="s">
        <v>200</v>
      </c>
      <c r="Q68" t="s">
        <v>201</v>
      </c>
      <c r="R68" t="s">
        <v>202</v>
      </c>
      <c r="S68" t="s">
        <v>203</v>
      </c>
      <c r="T68" t="s">
        <v>840</v>
      </c>
      <c r="U68">
        <v>1.2</v>
      </c>
      <c r="V68">
        <v>85.26</v>
      </c>
      <c r="W68">
        <v>0</v>
      </c>
      <c r="X68">
        <v>0</v>
      </c>
      <c r="Y68" t="s">
        <v>463</v>
      </c>
      <c r="Z68" t="s">
        <v>189</v>
      </c>
      <c r="AA68">
        <v>3</v>
      </c>
      <c r="AB68" t="s">
        <v>463</v>
      </c>
      <c r="AC68">
        <v>6898.44</v>
      </c>
      <c r="AD68">
        <v>1</v>
      </c>
      <c r="AE68">
        <v>0</v>
      </c>
      <c r="AF68">
        <v>3</v>
      </c>
      <c r="AG68">
        <v>3</v>
      </c>
      <c r="AH68" t="s">
        <v>868</v>
      </c>
      <c r="AI68" t="s">
        <v>916</v>
      </c>
      <c r="AJ68">
        <v>46191.437268518515</v>
      </c>
      <c r="AK68">
        <v>50574689</v>
      </c>
      <c r="AL68">
        <v>1</v>
      </c>
      <c r="AM68">
        <v>46190.452523148146</v>
      </c>
      <c r="AN68">
        <v>1</v>
      </c>
      <c r="AO68">
        <v>0</v>
      </c>
      <c r="AP68">
        <v>0</v>
      </c>
      <c r="AQ68">
        <v>0</v>
      </c>
      <c r="AR68">
        <v>0</v>
      </c>
      <c r="AS68" t="s">
        <v>463</v>
      </c>
      <c r="AT68">
        <v>0</v>
      </c>
      <c r="AU68">
        <v>0</v>
      </c>
    </row>
    <row r="69" spans="2:47">
      <c r="B69" t="s">
        <v>443</v>
      </c>
      <c r="C69">
        <v>0</v>
      </c>
      <c r="D69" t="s">
        <v>450</v>
      </c>
      <c r="E69" t="s">
        <v>864</v>
      </c>
      <c r="F69" t="s">
        <v>441</v>
      </c>
      <c r="G69" t="s">
        <v>851</v>
      </c>
      <c r="H69">
        <v>536.16</v>
      </c>
      <c r="I69">
        <v>654.12</v>
      </c>
      <c r="J69">
        <v>16.079999999999998</v>
      </c>
      <c r="K69">
        <v>563.28</v>
      </c>
      <c r="L69">
        <v>22</v>
      </c>
      <c r="M69">
        <v>46156</v>
      </c>
      <c r="N69">
        <v>2</v>
      </c>
      <c r="O69" t="s">
        <v>199</v>
      </c>
      <c r="P69" t="s">
        <v>200</v>
      </c>
      <c r="Q69" t="s">
        <v>201</v>
      </c>
      <c r="R69" t="s">
        <v>202</v>
      </c>
      <c r="S69" t="s">
        <v>203</v>
      </c>
      <c r="T69" t="s">
        <v>840</v>
      </c>
      <c r="U69">
        <v>2</v>
      </c>
      <c r="V69">
        <v>11.04</v>
      </c>
      <c r="W69">
        <v>0</v>
      </c>
      <c r="X69">
        <v>0</v>
      </c>
      <c r="Y69" t="s">
        <v>463</v>
      </c>
      <c r="Z69" t="s">
        <v>189</v>
      </c>
      <c r="AA69">
        <v>3</v>
      </c>
      <c r="AB69" t="s">
        <v>463</v>
      </c>
      <c r="AC69">
        <v>536.16</v>
      </c>
      <c r="AD69">
        <v>1</v>
      </c>
      <c r="AE69">
        <v>0</v>
      </c>
      <c r="AF69">
        <v>1</v>
      </c>
      <c r="AG69">
        <v>3</v>
      </c>
      <c r="AH69" t="s">
        <v>851</v>
      </c>
      <c r="AI69" t="s">
        <v>864</v>
      </c>
      <c r="AJ69">
        <v>46191.437256944446</v>
      </c>
      <c r="AK69">
        <v>50574599</v>
      </c>
      <c r="AL69">
        <v>1</v>
      </c>
      <c r="AM69">
        <v>46190.601423611108</v>
      </c>
      <c r="AN69">
        <v>1</v>
      </c>
      <c r="AO69">
        <v>0</v>
      </c>
      <c r="AP69">
        <v>0</v>
      </c>
      <c r="AQ69">
        <v>0</v>
      </c>
      <c r="AR69">
        <v>0</v>
      </c>
      <c r="AS69" t="s">
        <v>463</v>
      </c>
      <c r="AT69">
        <v>0</v>
      </c>
      <c r="AU69">
        <v>0</v>
      </c>
    </row>
    <row r="70" spans="2:47">
      <c r="B70" t="s">
        <v>451</v>
      </c>
      <c r="C70">
        <v>0</v>
      </c>
      <c r="D70" t="s">
        <v>452</v>
      </c>
      <c r="E70" t="s">
        <v>916</v>
      </c>
      <c r="F70" t="s">
        <v>442</v>
      </c>
      <c r="G70" t="s">
        <v>868</v>
      </c>
      <c r="H70">
        <v>6904.37</v>
      </c>
      <c r="I70">
        <v>8423.33</v>
      </c>
      <c r="J70">
        <v>207.13</v>
      </c>
      <c r="K70">
        <v>7196.84</v>
      </c>
      <c r="L70">
        <v>22</v>
      </c>
      <c r="M70">
        <v>46188</v>
      </c>
      <c r="N70">
        <v>2</v>
      </c>
      <c r="O70" t="s">
        <v>193</v>
      </c>
      <c r="P70" t="s">
        <v>194</v>
      </c>
      <c r="Q70" t="s">
        <v>195</v>
      </c>
      <c r="R70" t="s">
        <v>196</v>
      </c>
      <c r="S70" t="s">
        <v>197</v>
      </c>
      <c r="T70" t="s">
        <v>188</v>
      </c>
      <c r="U70">
        <v>1.2</v>
      </c>
      <c r="V70">
        <v>85.34</v>
      </c>
      <c r="W70">
        <v>0</v>
      </c>
      <c r="X70">
        <v>0</v>
      </c>
      <c r="Y70" t="s">
        <v>463</v>
      </c>
      <c r="Z70" t="s">
        <v>189</v>
      </c>
      <c r="AA70">
        <v>3</v>
      </c>
      <c r="AB70" t="s">
        <v>463</v>
      </c>
      <c r="AC70">
        <v>6904.37</v>
      </c>
      <c r="AD70">
        <v>1</v>
      </c>
      <c r="AE70">
        <v>0</v>
      </c>
      <c r="AF70">
        <v>3</v>
      </c>
      <c r="AG70">
        <v>3</v>
      </c>
      <c r="AH70" t="s">
        <v>868</v>
      </c>
      <c r="AI70" t="s">
        <v>916</v>
      </c>
      <c r="AJ70">
        <v>46191.437268518515</v>
      </c>
      <c r="AK70">
        <v>50574689</v>
      </c>
      <c r="AL70">
        <v>1</v>
      </c>
      <c r="AM70">
        <v>46190.452534722222</v>
      </c>
      <c r="AN70">
        <v>1</v>
      </c>
      <c r="AO70">
        <v>0</v>
      </c>
      <c r="AP70">
        <v>0</v>
      </c>
      <c r="AQ70">
        <v>0</v>
      </c>
      <c r="AR70">
        <v>0</v>
      </c>
      <c r="AS70" t="s">
        <v>463</v>
      </c>
      <c r="AT70">
        <v>0</v>
      </c>
      <c r="AU70">
        <v>0</v>
      </c>
    </row>
    <row r="71" spans="2:47">
      <c r="B71" t="s">
        <v>451</v>
      </c>
      <c r="C71">
        <v>0</v>
      </c>
      <c r="D71" t="s">
        <v>453</v>
      </c>
      <c r="E71" t="s">
        <v>864</v>
      </c>
      <c r="F71" t="s">
        <v>441</v>
      </c>
      <c r="G71" t="s">
        <v>851</v>
      </c>
      <c r="H71">
        <v>537.02</v>
      </c>
      <c r="I71">
        <v>655.16</v>
      </c>
      <c r="J71">
        <v>16.11</v>
      </c>
      <c r="K71">
        <v>564.19000000000005</v>
      </c>
      <c r="L71">
        <v>22</v>
      </c>
      <c r="M71">
        <v>46156</v>
      </c>
      <c r="N71">
        <v>2</v>
      </c>
      <c r="O71" t="s">
        <v>193</v>
      </c>
      <c r="P71" t="s">
        <v>194</v>
      </c>
      <c r="Q71" t="s">
        <v>195</v>
      </c>
      <c r="R71" t="s">
        <v>196</v>
      </c>
      <c r="S71" t="s">
        <v>197</v>
      </c>
      <c r="T71" t="s">
        <v>188</v>
      </c>
      <c r="U71">
        <v>2</v>
      </c>
      <c r="V71">
        <v>11.06</v>
      </c>
      <c r="W71">
        <v>0</v>
      </c>
      <c r="X71">
        <v>0</v>
      </c>
      <c r="Y71" t="s">
        <v>463</v>
      </c>
      <c r="Z71" t="s">
        <v>189</v>
      </c>
      <c r="AA71">
        <v>3</v>
      </c>
      <c r="AB71" t="s">
        <v>463</v>
      </c>
      <c r="AC71">
        <v>537.02</v>
      </c>
      <c r="AD71">
        <v>1</v>
      </c>
      <c r="AE71">
        <v>0</v>
      </c>
      <c r="AF71">
        <v>1</v>
      </c>
      <c r="AG71">
        <v>3</v>
      </c>
      <c r="AH71" t="s">
        <v>851</v>
      </c>
      <c r="AI71" t="s">
        <v>864</v>
      </c>
      <c r="AJ71">
        <v>46191.437256944446</v>
      </c>
      <c r="AK71">
        <v>50574599</v>
      </c>
      <c r="AL71">
        <v>1</v>
      </c>
      <c r="AM71">
        <v>46190.600752314815</v>
      </c>
      <c r="AN71">
        <v>1</v>
      </c>
      <c r="AO71">
        <v>0</v>
      </c>
      <c r="AP71">
        <v>0</v>
      </c>
      <c r="AQ71">
        <v>0</v>
      </c>
      <c r="AR71">
        <v>0</v>
      </c>
      <c r="AS71" t="s">
        <v>463</v>
      </c>
      <c r="AT71">
        <v>0</v>
      </c>
      <c r="AU71">
        <v>0</v>
      </c>
    </row>
    <row r="72" spans="2:47">
      <c r="B72" t="s">
        <v>454</v>
      </c>
      <c r="C72">
        <v>1</v>
      </c>
      <c r="D72" t="s">
        <v>866</v>
      </c>
      <c r="E72" t="s">
        <v>867</v>
      </c>
      <c r="F72" t="s">
        <v>455</v>
      </c>
      <c r="G72" t="s">
        <v>868</v>
      </c>
      <c r="H72">
        <v>980.88</v>
      </c>
      <c r="I72">
        <v>1196.67</v>
      </c>
      <c r="J72">
        <v>29.43</v>
      </c>
      <c r="K72">
        <v>1030.52</v>
      </c>
      <c r="L72">
        <v>22</v>
      </c>
      <c r="M72">
        <v>46156</v>
      </c>
      <c r="N72">
        <v>2</v>
      </c>
      <c r="O72" t="s">
        <v>183</v>
      </c>
      <c r="P72" t="s">
        <v>184</v>
      </c>
      <c r="Q72" t="s">
        <v>185</v>
      </c>
      <c r="R72" t="s">
        <v>186</v>
      </c>
      <c r="S72" t="s">
        <v>187</v>
      </c>
      <c r="T72" t="s">
        <v>188</v>
      </c>
      <c r="U72">
        <v>2</v>
      </c>
      <c r="V72">
        <v>20.21</v>
      </c>
      <c r="W72">
        <v>0</v>
      </c>
      <c r="X72">
        <v>0</v>
      </c>
      <c r="Y72" t="s">
        <v>463</v>
      </c>
      <c r="Z72" t="s">
        <v>189</v>
      </c>
      <c r="AA72">
        <v>3</v>
      </c>
      <c r="AB72" t="s">
        <v>463</v>
      </c>
      <c r="AC72">
        <v>980.88</v>
      </c>
      <c r="AD72">
        <v>1</v>
      </c>
      <c r="AE72">
        <v>0</v>
      </c>
      <c r="AF72">
        <v>1</v>
      </c>
      <c r="AG72">
        <v>3</v>
      </c>
      <c r="AH72" t="s">
        <v>868</v>
      </c>
      <c r="AI72" t="s">
        <v>867</v>
      </c>
      <c r="AJ72">
        <v>46191.437256944446</v>
      </c>
      <c r="AK72">
        <v>50574604</v>
      </c>
      <c r="AL72">
        <v>1</v>
      </c>
      <c r="AM72">
        <v>46190.603761574072</v>
      </c>
      <c r="AN72">
        <v>1</v>
      </c>
      <c r="AO72">
        <v>0</v>
      </c>
      <c r="AP72">
        <v>0</v>
      </c>
      <c r="AQ72">
        <v>0</v>
      </c>
      <c r="AR72">
        <v>0</v>
      </c>
      <c r="AS72" t="s">
        <v>463</v>
      </c>
      <c r="AT72">
        <v>0</v>
      </c>
      <c r="AU72">
        <v>0</v>
      </c>
    </row>
    <row r="73" spans="2:47">
      <c r="B73" t="s">
        <v>456</v>
      </c>
      <c r="C73">
        <v>0</v>
      </c>
      <c r="D73" t="s">
        <v>457</v>
      </c>
      <c r="E73" t="s">
        <v>867</v>
      </c>
      <c r="F73" t="s">
        <v>455</v>
      </c>
      <c r="G73" t="s">
        <v>868</v>
      </c>
      <c r="H73">
        <v>984.15</v>
      </c>
      <c r="I73">
        <v>1200.6600000000001</v>
      </c>
      <c r="J73">
        <v>29.52</v>
      </c>
      <c r="K73">
        <v>1033.94</v>
      </c>
      <c r="L73">
        <v>22</v>
      </c>
      <c r="M73">
        <v>46156</v>
      </c>
      <c r="N73">
        <v>2</v>
      </c>
      <c r="O73" t="s">
        <v>199</v>
      </c>
      <c r="P73" t="s">
        <v>200</v>
      </c>
      <c r="Q73" t="s">
        <v>201</v>
      </c>
      <c r="R73" t="s">
        <v>202</v>
      </c>
      <c r="S73" t="s">
        <v>203</v>
      </c>
      <c r="T73" t="s">
        <v>840</v>
      </c>
      <c r="U73">
        <v>2</v>
      </c>
      <c r="V73">
        <v>20.27</v>
      </c>
      <c r="W73">
        <v>0</v>
      </c>
      <c r="X73">
        <v>0</v>
      </c>
      <c r="Y73" t="s">
        <v>463</v>
      </c>
      <c r="Z73" t="s">
        <v>189</v>
      </c>
      <c r="AA73">
        <v>3</v>
      </c>
      <c r="AB73" t="s">
        <v>463</v>
      </c>
      <c r="AC73">
        <v>984.15</v>
      </c>
      <c r="AD73">
        <v>1</v>
      </c>
      <c r="AE73">
        <v>0</v>
      </c>
      <c r="AF73">
        <v>1</v>
      </c>
      <c r="AG73">
        <v>3</v>
      </c>
      <c r="AH73" t="s">
        <v>868</v>
      </c>
      <c r="AI73" t="s">
        <v>867</v>
      </c>
      <c r="AJ73">
        <v>46191.437256944446</v>
      </c>
      <c r="AK73">
        <v>50574604</v>
      </c>
      <c r="AL73">
        <v>1</v>
      </c>
      <c r="AM73">
        <v>46190.603773148148</v>
      </c>
      <c r="AN73">
        <v>1</v>
      </c>
      <c r="AO73">
        <v>0</v>
      </c>
      <c r="AP73">
        <v>0</v>
      </c>
      <c r="AQ73">
        <v>0</v>
      </c>
      <c r="AR73">
        <v>0</v>
      </c>
      <c r="AS73" t="s">
        <v>463</v>
      </c>
      <c r="AT73">
        <v>0</v>
      </c>
      <c r="AU73">
        <v>0</v>
      </c>
    </row>
    <row r="74" spans="2:47">
      <c r="B74" t="s">
        <v>458</v>
      </c>
      <c r="C74">
        <v>0</v>
      </c>
      <c r="D74" t="s">
        <v>459</v>
      </c>
      <c r="E74" t="s">
        <v>867</v>
      </c>
      <c r="F74" t="s">
        <v>455</v>
      </c>
      <c r="G74" t="s">
        <v>868</v>
      </c>
      <c r="H74">
        <v>986.06</v>
      </c>
      <c r="I74">
        <v>1202.99</v>
      </c>
      <c r="J74">
        <v>29.58</v>
      </c>
      <c r="K74">
        <v>1035.95</v>
      </c>
      <c r="L74">
        <v>22</v>
      </c>
      <c r="M74">
        <v>46156</v>
      </c>
      <c r="N74">
        <v>2</v>
      </c>
      <c r="O74" t="s">
        <v>193</v>
      </c>
      <c r="P74" t="s">
        <v>194</v>
      </c>
      <c r="Q74" t="s">
        <v>195</v>
      </c>
      <c r="R74" t="s">
        <v>196</v>
      </c>
      <c r="S74" t="s">
        <v>197</v>
      </c>
      <c r="T74" t="s">
        <v>188</v>
      </c>
      <c r="U74">
        <v>2</v>
      </c>
      <c r="V74">
        <v>20.309999999999999</v>
      </c>
      <c r="W74">
        <v>0</v>
      </c>
      <c r="X74">
        <v>0</v>
      </c>
      <c r="Y74" t="s">
        <v>463</v>
      </c>
      <c r="Z74" t="s">
        <v>189</v>
      </c>
      <c r="AA74">
        <v>3</v>
      </c>
      <c r="AB74" t="s">
        <v>463</v>
      </c>
      <c r="AC74">
        <v>986.06</v>
      </c>
      <c r="AD74">
        <v>1</v>
      </c>
      <c r="AE74">
        <v>0</v>
      </c>
      <c r="AF74">
        <v>1</v>
      </c>
      <c r="AG74">
        <v>3</v>
      </c>
      <c r="AH74" t="s">
        <v>868</v>
      </c>
      <c r="AI74" t="s">
        <v>867</v>
      </c>
      <c r="AJ74">
        <v>46191.437256944446</v>
      </c>
      <c r="AK74">
        <v>50574604</v>
      </c>
      <c r="AL74">
        <v>1</v>
      </c>
      <c r="AM74">
        <v>46190.603773148148</v>
      </c>
      <c r="AN74">
        <v>1</v>
      </c>
      <c r="AO74">
        <v>0</v>
      </c>
      <c r="AP74">
        <v>0</v>
      </c>
      <c r="AQ74">
        <v>0</v>
      </c>
      <c r="AR74">
        <v>0</v>
      </c>
      <c r="AS74" t="s">
        <v>463</v>
      </c>
      <c r="AT74">
        <v>0</v>
      </c>
      <c r="AU74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ФСНБ 421+557прРИМ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'Конъюнктурный анализ'!Заголовки_для_печати</vt:lpstr>
      <vt:lpstr>'Смета по ФСНБ 421+557прРИМ'!Заголовки_для_печати</vt:lpstr>
      <vt:lpstr>'Конъюнктурный анализ'!Область_печати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2026-06-18T08:26:07Z</cp:lastPrinted>
  <dcterms:created xsi:type="dcterms:W3CDTF">2026-06-18T08:16:54Z</dcterms:created>
  <dcterms:modified xsi:type="dcterms:W3CDTF">2026-07-16T06:45:43Z</dcterms:modified>
</cp:coreProperties>
</file>